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F:\Amt23\ALLGEMEI\Thaler\Reinigung\Ausschreibung Reinigung Los 2 2026\Angebotsblätter\"/>
    </mc:Choice>
  </mc:AlternateContent>
  <xr:revisionPtr revIDLastSave="0" documentId="13_ncr:1_{7A1A1DB0-9FE3-4A42-900D-5C89C0FE3746}" xr6:coauthVersionLast="47" xr6:coauthVersionMax="47" xr10:uidLastSave="{00000000-0000-0000-0000-000000000000}"/>
  <bookViews>
    <workbookView xWindow="26760" yWindow="1560" windowWidth="21855" windowHeight="13230" tabRatio="722" xr2:uid="{00000000-000D-0000-FFFF-FFFF00000000}"/>
  </bookViews>
  <sheets>
    <sheet name="UR" sheetId="5" r:id="rId1"/>
    <sheet name="ZwischenR" sheetId="7" r:id="rId2"/>
    <sheet name="GrundR" sheetId="9" r:id="rId3"/>
    <sheet name="Reinigungstage" sheetId="22" r:id="rId4"/>
    <sheet name="SVS UR" sheetId="10" r:id="rId5"/>
    <sheet name="SVS ZwR" sheetId="19" r:id="rId6"/>
    <sheet name="SVS GrundR" sheetId="20" r:id="rId7"/>
    <sheet name="SVS Auf" sheetId="13" r:id="rId8"/>
    <sheet name="Aufsicht" sheetId="16" r:id="rId9"/>
    <sheet name="Schmutzfang" sheetId="21" r:id="rId10"/>
    <sheet name="Preisblatt" sheetId="18" r:id="rId11"/>
  </sheets>
  <definedNames>
    <definedName name="_xlnm.Print_Titles" localSheetId="2">GrundR!$A:$D,GrundR!$1:$1</definedName>
    <definedName name="_xlnm.Print_Titles" localSheetId="0">UR!$A:$D,UR!$1:$1</definedName>
    <definedName name="_xlnm.Print_Titles" localSheetId="1">ZwischenR!$A:$D,ZwischenR!$1:$1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52" i="19" l="1"/>
  <c r="H51" i="19"/>
  <c r="H50" i="19"/>
  <c r="H49" i="19"/>
  <c r="H48" i="19"/>
  <c r="H47" i="19"/>
  <c r="H46" i="19"/>
  <c r="H45" i="19"/>
  <c r="H44" i="19"/>
  <c r="H43" i="19"/>
  <c r="H42" i="19"/>
  <c r="G39" i="19"/>
  <c r="H38" i="19"/>
  <c r="H37" i="19"/>
  <c r="H36" i="19"/>
  <c r="H35" i="19"/>
  <c r="H34" i="19"/>
  <c r="H33" i="19"/>
  <c r="H32" i="19"/>
  <c r="H31" i="19"/>
  <c r="H30" i="19"/>
  <c r="H29" i="19"/>
  <c r="G26" i="19"/>
  <c r="H25" i="19"/>
  <c r="H24" i="19"/>
  <c r="H23" i="19"/>
  <c r="H22" i="19"/>
  <c r="H21" i="19"/>
  <c r="H20" i="19"/>
  <c r="H19" i="19"/>
  <c r="H18" i="19"/>
  <c r="H14" i="19"/>
  <c r="H13" i="19"/>
  <c r="H12" i="19"/>
  <c r="G11" i="19"/>
  <c r="G15" i="19" s="1"/>
  <c r="H10" i="19"/>
  <c r="H9" i="19"/>
  <c r="H8" i="19"/>
  <c r="H7" i="19"/>
  <c r="H11" i="19" l="1"/>
  <c r="H15" i="19"/>
  <c r="H26" i="19"/>
  <c r="H39" i="19"/>
  <c r="H52" i="19"/>
  <c r="G53" i="19"/>
  <c r="G57" i="19" s="1"/>
  <c r="H57" i="19" s="1"/>
  <c r="N5" i="7" s="1"/>
  <c r="J33" i="21"/>
  <c r="I33" i="21"/>
  <c r="H33" i="21"/>
  <c r="G33" i="21"/>
  <c r="F33" i="21"/>
  <c r="E33" i="21"/>
  <c r="D33" i="21"/>
  <c r="C33" i="21"/>
  <c r="J26" i="21"/>
  <c r="I26" i="21"/>
  <c r="H26" i="21"/>
  <c r="G26" i="21"/>
  <c r="F26" i="21"/>
  <c r="E26" i="21"/>
  <c r="D26" i="21"/>
  <c r="C26" i="21"/>
  <c r="J19" i="21"/>
  <c r="I19" i="21"/>
  <c r="H19" i="21"/>
  <c r="G19" i="21"/>
  <c r="F19" i="21"/>
  <c r="E19" i="21"/>
  <c r="D19" i="21"/>
  <c r="C19" i="21"/>
  <c r="J12" i="21"/>
  <c r="J42" i="21" s="1"/>
  <c r="I12" i="21"/>
  <c r="I42" i="21" s="1"/>
  <c r="H12" i="21"/>
  <c r="H40" i="21" s="1"/>
  <c r="G12" i="21"/>
  <c r="G40" i="21" s="1"/>
  <c r="F12" i="21"/>
  <c r="F38" i="21" s="1"/>
  <c r="E12" i="21"/>
  <c r="E38" i="21" s="1"/>
  <c r="D12" i="21"/>
  <c r="D36" i="21" s="1"/>
  <c r="C12" i="21"/>
  <c r="C36" i="21" s="1"/>
  <c r="H12" i="16"/>
  <c r="G12" i="16"/>
  <c r="F12" i="16"/>
  <c r="E12" i="16"/>
  <c r="I9" i="16"/>
  <c r="G52" i="13"/>
  <c r="H51" i="13"/>
  <c r="H50" i="13"/>
  <c r="H49" i="13"/>
  <c r="H48" i="13"/>
  <c r="H47" i="13"/>
  <c r="H46" i="13"/>
  <c r="H45" i="13"/>
  <c r="H44" i="13"/>
  <c r="H43" i="13"/>
  <c r="H42" i="13"/>
  <c r="G39" i="13"/>
  <c r="H38" i="13"/>
  <c r="H37" i="13"/>
  <c r="H36" i="13"/>
  <c r="H35" i="13"/>
  <c r="H34" i="13"/>
  <c r="H33" i="13"/>
  <c r="H32" i="13"/>
  <c r="H31" i="13"/>
  <c r="H30" i="13"/>
  <c r="H29" i="13"/>
  <c r="G26" i="13"/>
  <c r="H25" i="13"/>
  <c r="H24" i="13"/>
  <c r="H23" i="13"/>
  <c r="H22" i="13"/>
  <c r="H21" i="13"/>
  <c r="H20" i="13"/>
  <c r="H19" i="13"/>
  <c r="H18" i="13"/>
  <c r="H14" i="13"/>
  <c r="H13" i="13"/>
  <c r="H12" i="13"/>
  <c r="G11" i="13"/>
  <c r="G15" i="13" s="1"/>
  <c r="H10" i="13"/>
  <c r="H9" i="13"/>
  <c r="H8" i="13"/>
  <c r="H7" i="13"/>
  <c r="G52" i="20"/>
  <c r="H51" i="20"/>
  <c r="H50" i="20"/>
  <c r="H49" i="20"/>
  <c r="H48" i="20"/>
  <c r="H47" i="20"/>
  <c r="H46" i="20"/>
  <c r="H45" i="20"/>
  <c r="H44" i="20"/>
  <c r="H43" i="20"/>
  <c r="H42" i="20"/>
  <c r="G39" i="20"/>
  <c r="H38" i="20"/>
  <c r="H37" i="20"/>
  <c r="H36" i="20"/>
  <c r="H35" i="20"/>
  <c r="H34" i="20"/>
  <c r="H33" i="20"/>
  <c r="H32" i="20"/>
  <c r="H31" i="20"/>
  <c r="H30" i="20"/>
  <c r="H29" i="20"/>
  <c r="G26" i="20"/>
  <c r="H25" i="20"/>
  <c r="H24" i="20"/>
  <c r="H23" i="20"/>
  <c r="H22" i="20"/>
  <c r="H21" i="20"/>
  <c r="H20" i="20"/>
  <c r="H19" i="20"/>
  <c r="H18" i="20"/>
  <c r="H14" i="20"/>
  <c r="H13" i="20"/>
  <c r="H12" i="20"/>
  <c r="G11" i="20"/>
  <c r="G15" i="20" s="1"/>
  <c r="H10" i="20"/>
  <c r="H9" i="20"/>
  <c r="H8" i="20"/>
  <c r="H7" i="20"/>
  <c r="G52" i="10"/>
  <c r="H51" i="10"/>
  <c r="H50" i="10"/>
  <c r="H49" i="10"/>
  <c r="H48" i="10"/>
  <c r="H47" i="10"/>
  <c r="H46" i="10"/>
  <c r="H45" i="10"/>
  <c r="H44" i="10"/>
  <c r="H43" i="10"/>
  <c r="H42" i="10"/>
  <c r="G39" i="10"/>
  <c r="H38" i="10"/>
  <c r="H37" i="10"/>
  <c r="H36" i="10"/>
  <c r="H35" i="10"/>
  <c r="H34" i="10"/>
  <c r="H33" i="10"/>
  <c r="H32" i="10"/>
  <c r="H31" i="10"/>
  <c r="H30" i="10"/>
  <c r="H29" i="10"/>
  <c r="G26" i="10"/>
  <c r="H25" i="10"/>
  <c r="H24" i="10"/>
  <c r="H23" i="10"/>
  <c r="H22" i="10"/>
  <c r="H21" i="10"/>
  <c r="H20" i="10"/>
  <c r="H19" i="10"/>
  <c r="H18" i="10"/>
  <c r="H14" i="10"/>
  <c r="H13" i="10"/>
  <c r="H12" i="10"/>
  <c r="G11" i="10"/>
  <c r="G15" i="10" s="1"/>
  <c r="H10" i="10"/>
  <c r="H9" i="10"/>
  <c r="H8" i="10"/>
  <c r="H7" i="10"/>
  <c r="N48" i="7"/>
  <c r="N52" i="7"/>
  <c r="N56" i="7"/>
  <c r="B59" i="9"/>
  <c r="D59" i="9"/>
  <c r="E59" i="9"/>
  <c r="F59" i="9"/>
  <c r="G59" i="9"/>
  <c r="I59" i="9"/>
  <c r="B59" i="7"/>
  <c r="D59" i="7"/>
  <c r="E59" i="7"/>
  <c r="F59" i="7"/>
  <c r="G59" i="7"/>
  <c r="J59" i="7" s="1"/>
  <c r="I59" i="7"/>
  <c r="I60" i="5"/>
  <c r="J60" i="5" s="1"/>
  <c r="N60" i="7" l="1"/>
  <c r="N44" i="7"/>
  <c r="N59" i="7"/>
  <c r="N55" i="7"/>
  <c r="N51" i="7"/>
  <c r="N47" i="7"/>
  <c r="N43" i="7"/>
  <c r="N39" i="7"/>
  <c r="N35" i="7"/>
  <c r="N31" i="7"/>
  <c r="N27" i="7"/>
  <c r="N23" i="7"/>
  <c r="N19" i="7"/>
  <c r="N15" i="7"/>
  <c r="N11" i="7"/>
  <c r="N7" i="7"/>
  <c r="N3" i="7"/>
  <c r="N36" i="7"/>
  <c r="N28" i="7"/>
  <c r="N20" i="7"/>
  <c r="N12" i="7"/>
  <c r="N4" i="7"/>
  <c r="N58" i="7"/>
  <c r="N54" i="7"/>
  <c r="N50" i="7"/>
  <c r="N46" i="7"/>
  <c r="N42" i="7"/>
  <c r="N38" i="7"/>
  <c r="N34" i="7"/>
  <c r="N30" i="7"/>
  <c r="N26" i="7"/>
  <c r="N22" i="7"/>
  <c r="N18" i="7"/>
  <c r="N14" i="7"/>
  <c r="N10" i="7"/>
  <c r="N6" i="7"/>
  <c r="N40" i="7"/>
  <c r="N32" i="7"/>
  <c r="N24" i="7"/>
  <c r="N16" i="7"/>
  <c r="N8" i="7"/>
  <c r="N2" i="7"/>
  <c r="N57" i="7"/>
  <c r="N53" i="7"/>
  <c r="N49" i="7"/>
  <c r="N45" i="7"/>
  <c r="N41" i="7"/>
  <c r="N37" i="7"/>
  <c r="N33" i="7"/>
  <c r="N29" i="7"/>
  <c r="N25" i="7"/>
  <c r="N21" i="7"/>
  <c r="N17" i="7"/>
  <c r="N13" i="7"/>
  <c r="N9" i="7"/>
  <c r="H53" i="19"/>
  <c r="K42" i="21"/>
  <c r="G53" i="13"/>
  <c r="G57" i="13" s="1"/>
  <c r="H57" i="13" s="1"/>
  <c r="H18" i="16" s="1"/>
  <c r="H21" i="16" s="1"/>
  <c r="G53" i="20"/>
  <c r="G57" i="20" s="1"/>
  <c r="H57" i="20" s="1"/>
  <c r="N14" i="9" s="1"/>
  <c r="G53" i="10"/>
  <c r="G57" i="10" s="1"/>
  <c r="H57" i="10" s="1"/>
  <c r="N12" i="5" s="1"/>
  <c r="H11" i="13"/>
  <c r="H15" i="13" s="1"/>
  <c r="H26" i="13"/>
  <c r="H52" i="13"/>
  <c r="H39" i="13"/>
  <c r="E18" i="16"/>
  <c r="E21" i="16" s="1"/>
  <c r="H11" i="20"/>
  <c r="H15" i="20" s="1"/>
  <c r="H26" i="20"/>
  <c r="H52" i="20"/>
  <c r="H39" i="20"/>
  <c r="H11" i="10"/>
  <c r="H15" i="10" s="1"/>
  <c r="H26" i="10"/>
  <c r="H52" i="10"/>
  <c r="H39" i="10"/>
  <c r="K40" i="21"/>
  <c r="K36" i="21"/>
  <c r="K38" i="21"/>
  <c r="I12" i="16"/>
  <c r="N33" i="5"/>
  <c r="J59" i="9"/>
  <c r="M59" i="9" s="1"/>
  <c r="L59" i="9"/>
  <c r="M59" i="7"/>
  <c r="Q59" i="7" s="1"/>
  <c r="O59" i="7"/>
  <c r="P59" i="7" s="1"/>
  <c r="L59" i="7"/>
  <c r="L60" i="5"/>
  <c r="M60" i="5"/>
  <c r="N11" i="5" l="1"/>
  <c r="N18" i="5"/>
  <c r="N27" i="5"/>
  <c r="N42" i="5"/>
  <c r="N19" i="5"/>
  <c r="N3" i="5"/>
  <c r="N50" i="5"/>
  <c r="N31" i="5"/>
  <c r="N23" i="5"/>
  <c r="N22" i="5"/>
  <c r="N37" i="5"/>
  <c r="N35" i="5"/>
  <c r="N54" i="5"/>
  <c r="N34" i="5"/>
  <c r="N59" i="5"/>
  <c r="N53" i="5"/>
  <c r="N9" i="5"/>
  <c r="N4" i="5"/>
  <c r="N51" i="5"/>
  <c r="N58" i="5"/>
  <c r="N38" i="5"/>
  <c r="N10" i="5"/>
  <c r="N57" i="5"/>
  <c r="N25" i="5"/>
  <c r="N52" i="5"/>
  <c r="N5" i="5"/>
  <c r="N48" i="5"/>
  <c r="N32" i="5"/>
  <c r="N24" i="5"/>
  <c r="N20" i="5"/>
  <c r="N49" i="5"/>
  <c r="N17" i="5"/>
  <c r="N15" i="5"/>
  <c r="N40" i="5"/>
  <c r="N8" i="5"/>
  <c r="N47" i="9"/>
  <c r="N32" i="9"/>
  <c r="N13" i="9"/>
  <c r="N53" i="9"/>
  <c r="N52" i="9"/>
  <c r="N20" i="9"/>
  <c r="N38" i="9"/>
  <c r="N57" i="9"/>
  <c r="N2" i="9"/>
  <c r="N48" i="9"/>
  <c r="N16" i="9"/>
  <c r="N39" i="9"/>
  <c r="N18" i="9"/>
  <c r="N25" i="9"/>
  <c r="N36" i="9"/>
  <c r="N4" i="9"/>
  <c r="N3" i="9"/>
  <c r="N49" i="9"/>
  <c r="N60" i="9"/>
  <c r="N44" i="9"/>
  <c r="N28" i="9"/>
  <c r="N12" i="9"/>
  <c r="N17" i="9"/>
  <c r="N23" i="9"/>
  <c r="N9" i="9"/>
  <c r="N10" i="9"/>
  <c r="N37" i="9"/>
  <c r="N56" i="9"/>
  <c r="N40" i="9"/>
  <c r="N24" i="9"/>
  <c r="N8" i="9"/>
  <c r="N5" i="9"/>
  <c r="N19" i="9"/>
  <c r="N54" i="9"/>
  <c r="F18" i="16"/>
  <c r="F21" i="16" s="1"/>
  <c r="G18" i="16"/>
  <c r="G21" i="16" s="1"/>
  <c r="K46" i="21"/>
  <c r="H53" i="13"/>
  <c r="N34" i="9"/>
  <c r="N55" i="9"/>
  <c r="N35" i="9"/>
  <c r="N15" i="9"/>
  <c r="N29" i="9"/>
  <c r="N50" i="9"/>
  <c r="N30" i="9"/>
  <c r="N33" i="9"/>
  <c r="N51" i="9"/>
  <c r="N31" i="9"/>
  <c r="N7" i="9"/>
  <c r="N21" i="9"/>
  <c r="N46" i="9"/>
  <c r="N22" i="9"/>
  <c r="N45" i="9"/>
  <c r="N59" i="9"/>
  <c r="O59" i="9" s="1"/>
  <c r="P59" i="9" s="1"/>
  <c r="N43" i="9"/>
  <c r="N27" i="9"/>
  <c r="N11" i="9"/>
  <c r="N41" i="9"/>
  <c r="N58" i="9"/>
  <c r="N42" i="9"/>
  <c r="N26" i="9"/>
  <c r="N6" i="9"/>
  <c r="H53" i="20"/>
  <c r="N26" i="5"/>
  <c r="N6" i="5"/>
  <c r="N7" i="5"/>
  <c r="N41" i="5"/>
  <c r="N21" i="5"/>
  <c r="N55" i="5"/>
  <c r="N56" i="5"/>
  <c r="N36" i="5"/>
  <c r="N16" i="5"/>
  <c r="N47" i="5"/>
  <c r="N2" i="5"/>
  <c r="N46" i="5"/>
  <c r="N30" i="5"/>
  <c r="N14" i="5"/>
  <c r="N39" i="5"/>
  <c r="N61" i="5"/>
  <c r="N45" i="5"/>
  <c r="N29" i="5"/>
  <c r="N13" i="5"/>
  <c r="N43" i="5"/>
  <c r="N60" i="5"/>
  <c r="P60" i="5" s="1"/>
  <c r="O60" i="5" s="1"/>
  <c r="N44" i="5"/>
  <c r="N28" i="5"/>
  <c r="H53" i="10"/>
  <c r="F23" i="18"/>
  <c r="E23" i="18"/>
  <c r="D23" i="18"/>
  <c r="I60" i="9"/>
  <c r="G60" i="9"/>
  <c r="F60" i="9"/>
  <c r="E60" i="9"/>
  <c r="D60" i="9"/>
  <c r="B60" i="9"/>
  <c r="I58" i="9"/>
  <c r="G58" i="9"/>
  <c r="F58" i="9"/>
  <c r="E58" i="9"/>
  <c r="D58" i="9"/>
  <c r="B58" i="9"/>
  <c r="I57" i="9"/>
  <c r="G57" i="9"/>
  <c r="F57" i="9"/>
  <c r="E57" i="9"/>
  <c r="D57" i="9"/>
  <c r="B57" i="9"/>
  <c r="I56" i="9"/>
  <c r="J56" i="9" s="1"/>
  <c r="G56" i="9"/>
  <c r="F56" i="9"/>
  <c r="E56" i="9"/>
  <c r="D56" i="9"/>
  <c r="B56" i="9"/>
  <c r="I55" i="9"/>
  <c r="G55" i="9"/>
  <c r="F55" i="9"/>
  <c r="E55" i="9"/>
  <c r="D55" i="9"/>
  <c r="B55" i="9"/>
  <c r="I54" i="9"/>
  <c r="G54" i="9"/>
  <c r="F54" i="9"/>
  <c r="E54" i="9"/>
  <c r="D54" i="9"/>
  <c r="B54" i="9"/>
  <c r="I53" i="9"/>
  <c r="G53" i="9"/>
  <c r="F53" i="9"/>
  <c r="E53" i="9"/>
  <c r="D53" i="9"/>
  <c r="B53" i="9"/>
  <c r="I52" i="9"/>
  <c r="J52" i="9" s="1"/>
  <c r="L52" i="9" s="1"/>
  <c r="G52" i="9"/>
  <c r="F52" i="9"/>
  <c r="E52" i="9"/>
  <c r="D52" i="9"/>
  <c r="B52" i="9"/>
  <c r="I51" i="9"/>
  <c r="G51" i="9"/>
  <c r="F51" i="9"/>
  <c r="E51" i="9"/>
  <c r="D51" i="9"/>
  <c r="B51" i="9"/>
  <c r="I50" i="9"/>
  <c r="G50" i="9"/>
  <c r="F50" i="9"/>
  <c r="E50" i="9"/>
  <c r="D50" i="9"/>
  <c r="B50" i="9"/>
  <c r="I49" i="9"/>
  <c r="G49" i="9"/>
  <c r="F49" i="9"/>
  <c r="E49" i="9"/>
  <c r="D49" i="9"/>
  <c r="B49" i="9"/>
  <c r="I48" i="9"/>
  <c r="J48" i="9" s="1"/>
  <c r="L48" i="9" s="1"/>
  <c r="G48" i="9"/>
  <c r="F48" i="9"/>
  <c r="E48" i="9"/>
  <c r="D48" i="9"/>
  <c r="B48" i="9"/>
  <c r="I47" i="9"/>
  <c r="G47" i="9"/>
  <c r="F47" i="9"/>
  <c r="E47" i="9"/>
  <c r="D47" i="9"/>
  <c r="B47" i="9"/>
  <c r="I46" i="9"/>
  <c r="G46" i="9"/>
  <c r="F46" i="9"/>
  <c r="E46" i="9"/>
  <c r="D46" i="9"/>
  <c r="B46" i="9"/>
  <c r="I45" i="9"/>
  <c r="G45" i="9"/>
  <c r="F45" i="9"/>
  <c r="E45" i="9"/>
  <c r="D45" i="9"/>
  <c r="B45" i="9"/>
  <c r="I44" i="9"/>
  <c r="J44" i="9" s="1"/>
  <c r="L44" i="9" s="1"/>
  <c r="G44" i="9"/>
  <c r="F44" i="9"/>
  <c r="E44" i="9"/>
  <c r="D44" i="9"/>
  <c r="B44" i="9"/>
  <c r="I43" i="9"/>
  <c r="G43" i="9"/>
  <c r="F43" i="9"/>
  <c r="E43" i="9"/>
  <c r="D43" i="9"/>
  <c r="B43" i="9"/>
  <c r="I42" i="9"/>
  <c r="G42" i="9"/>
  <c r="F42" i="9"/>
  <c r="E42" i="9"/>
  <c r="D42" i="9"/>
  <c r="B42" i="9"/>
  <c r="I41" i="9"/>
  <c r="G41" i="9"/>
  <c r="F41" i="9"/>
  <c r="E41" i="9"/>
  <c r="D41" i="9"/>
  <c r="B41" i="9"/>
  <c r="I40" i="9"/>
  <c r="J40" i="9" s="1"/>
  <c r="L40" i="9" s="1"/>
  <c r="G40" i="9"/>
  <c r="F40" i="9"/>
  <c r="E40" i="9"/>
  <c r="D40" i="9"/>
  <c r="B40" i="9"/>
  <c r="I39" i="9"/>
  <c r="G39" i="9"/>
  <c r="F39" i="9"/>
  <c r="E39" i="9"/>
  <c r="D39" i="9"/>
  <c r="B39" i="9"/>
  <c r="I38" i="9"/>
  <c r="G38" i="9"/>
  <c r="F38" i="9"/>
  <c r="E38" i="9"/>
  <c r="D38" i="9"/>
  <c r="B38" i="9"/>
  <c r="I37" i="9"/>
  <c r="G37" i="9"/>
  <c r="F37" i="9"/>
  <c r="E37" i="9"/>
  <c r="D37" i="9"/>
  <c r="B37" i="9"/>
  <c r="I36" i="9"/>
  <c r="J36" i="9" s="1"/>
  <c r="L36" i="9" s="1"/>
  <c r="G36" i="9"/>
  <c r="F36" i="9"/>
  <c r="E36" i="9"/>
  <c r="D36" i="9"/>
  <c r="B36" i="9"/>
  <c r="I35" i="9"/>
  <c r="G35" i="9"/>
  <c r="F35" i="9"/>
  <c r="E35" i="9"/>
  <c r="D35" i="9"/>
  <c r="B35" i="9"/>
  <c r="I34" i="9"/>
  <c r="G34" i="9"/>
  <c r="F34" i="9"/>
  <c r="E34" i="9"/>
  <c r="D34" i="9"/>
  <c r="B34" i="9"/>
  <c r="I33" i="9"/>
  <c r="G33" i="9"/>
  <c r="F33" i="9"/>
  <c r="E33" i="9"/>
  <c r="D33" i="9"/>
  <c r="B33" i="9"/>
  <c r="I32" i="9"/>
  <c r="J32" i="9" s="1"/>
  <c r="L32" i="9" s="1"/>
  <c r="G32" i="9"/>
  <c r="F32" i="9"/>
  <c r="E32" i="9"/>
  <c r="D32" i="9"/>
  <c r="B32" i="9"/>
  <c r="I31" i="9"/>
  <c r="G31" i="9"/>
  <c r="F31" i="9"/>
  <c r="E31" i="9"/>
  <c r="D31" i="9"/>
  <c r="B31" i="9"/>
  <c r="I30" i="9"/>
  <c r="G30" i="9"/>
  <c r="F30" i="9"/>
  <c r="E30" i="9"/>
  <c r="D30" i="9"/>
  <c r="B30" i="9"/>
  <c r="I29" i="9"/>
  <c r="G29" i="9"/>
  <c r="F29" i="9"/>
  <c r="E29" i="9"/>
  <c r="D29" i="9"/>
  <c r="B29" i="9"/>
  <c r="I28" i="9"/>
  <c r="J28" i="9" s="1"/>
  <c r="L28" i="9" s="1"/>
  <c r="G28" i="9"/>
  <c r="F28" i="9"/>
  <c r="E28" i="9"/>
  <c r="D28" i="9"/>
  <c r="B28" i="9"/>
  <c r="I27" i="9"/>
  <c r="G27" i="9"/>
  <c r="F27" i="9"/>
  <c r="E27" i="9"/>
  <c r="D27" i="9"/>
  <c r="B27" i="9"/>
  <c r="I26" i="9"/>
  <c r="G26" i="9"/>
  <c r="F26" i="9"/>
  <c r="E26" i="9"/>
  <c r="D26" i="9"/>
  <c r="B26" i="9"/>
  <c r="I25" i="9"/>
  <c r="G25" i="9"/>
  <c r="F25" i="9"/>
  <c r="E25" i="9"/>
  <c r="D25" i="9"/>
  <c r="B25" i="9"/>
  <c r="I24" i="9"/>
  <c r="J24" i="9" s="1"/>
  <c r="G24" i="9"/>
  <c r="F24" i="9"/>
  <c r="E24" i="9"/>
  <c r="D24" i="9"/>
  <c r="B24" i="9"/>
  <c r="I23" i="9"/>
  <c r="G23" i="9"/>
  <c r="F23" i="9"/>
  <c r="E23" i="9"/>
  <c r="D23" i="9"/>
  <c r="B23" i="9"/>
  <c r="I22" i="9"/>
  <c r="G22" i="9"/>
  <c r="F22" i="9"/>
  <c r="E22" i="9"/>
  <c r="D22" i="9"/>
  <c r="B22" i="9"/>
  <c r="I21" i="9"/>
  <c r="G21" i="9"/>
  <c r="F21" i="9"/>
  <c r="E21" i="9"/>
  <c r="D21" i="9"/>
  <c r="B21" i="9"/>
  <c r="I20" i="9"/>
  <c r="J20" i="9" s="1"/>
  <c r="L20" i="9" s="1"/>
  <c r="G20" i="9"/>
  <c r="F20" i="9"/>
  <c r="E20" i="9"/>
  <c r="D20" i="9"/>
  <c r="B20" i="9"/>
  <c r="I19" i="9"/>
  <c r="G19" i="9"/>
  <c r="F19" i="9"/>
  <c r="E19" i="9"/>
  <c r="D19" i="9"/>
  <c r="B19" i="9"/>
  <c r="I18" i="9"/>
  <c r="G18" i="9"/>
  <c r="F18" i="9"/>
  <c r="E18" i="9"/>
  <c r="D18" i="9"/>
  <c r="B18" i="9"/>
  <c r="I17" i="9"/>
  <c r="G17" i="9"/>
  <c r="F17" i="9"/>
  <c r="E17" i="9"/>
  <c r="D17" i="9"/>
  <c r="B17" i="9"/>
  <c r="I16" i="9"/>
  <c r="J16" i="9" s="1"/>
  <c r="L16" i="9" s="1"/>
  <c r="G16" i="9"/>
  <c r="F16" i="9"/>
  <c r="E16" i="9"/>
  <c r="D16" i="9"/>
  <c r="B16" i="9"/>
  <c r="I15" i="9"/>
  <c r="G15" i="9"/>
  <c r="F15" i="9"/>
  <c r="E15" i="9"/>
  <c r="D15" i="9"/>
  <c r="B15" i="9"/>
  <c r="I14" i="9"/>
  <c r="G14" i="9"/>
  <c r="F14" i="9"/>
  <c r="E14" i="9"/>
  <c r="D14" i="9"/>
  <c r="B14" i="9"/>
  <c r="I13" i="9"/>
  <c r="G13" i="9"/>
  <c r="F13" i="9"/>
  <c r="E13" i="9"/>
  <c r="D13" i="9"/>
  <c r="B13" i="9"/>
  <c r="I12" i="9"/>
  <c r="J12" i="9" s="1"/>
  <c r="G12" i="9"/>
  <c r="F12" i="9"/>
  <c r="E12" i="9"/>
  <c r="D12" i="9"/>
  <c r="B12" i="9"/>
  <c r="I11" i="9"/>
  <c r="G11" i="9"/>
  <c r="F11" i="9"/>
  <c r="E11" i="9"/>
  <c r="D11" i="9"/>
  <c r="B11" i="9"/>
  <c r="I10" i="9"/>
  <c r="G10" i="9"/>
  <c r="F10" i="9"/>
  <c r="E10" i="9"/>
  <c r="D10" i="9"/>
  <c r="B10" i="9"/>
  <c r="I9" i="9"/>
  <c r="G9" i="9"/>
  <c r="F9" i="9"/>
  <c r="E9" i="9"/>
  <c r="D9" i="9"/>
  <c r="B9" i="9"/>
  <c r="I8" i="9"/>
  <c r="J8" i="9" s="1"/>
  <c r="M8" i="9" s="1"/>
  <c r="G8" i="9"/>
  <c r="F8" i="9"/>
  <c r="E8" i="9"/>
  <c r="D8" i="9"/>
  <c r="B8" i="9"/>
  <c r="I7" i="9"/>
  <c r="G7" i="9"/>
  <c r="F7" i="9"/>
  <c r="E7" i="9"/>
  <c r="D7" i="9"/>
  <c r="B7" i="9"/>
  <c r="I6" i="9"/>
  <c r="G6" i="9"/>
  <c r="F6" i="9"/>
  <c r="E6" i="9"/>
  <c r="D6" i="9"/>
  <c r="B6" i="9"/>
  <c r="I5" i="9"/>
  <c r="G5" i="9"/>
  <c r="F5" i="9"/>
  <c r="E5" i="9"/>
  <c r="D5" i="9"/>
  <c r="B5" i="9"/>
  <c r="I4" i="9"/>
  <c r="J4" i="9" s="1"/>
  <c r="G4" i="9"/>
  <c r="F4" i="9"/>
  <c r="E4" i="9"/>
  <c r="D4" i="9"/>
  <c r="B4" i="9"/>
  <c r="I3" i="9"/>
  <c r="G3" i="9"/>
  <c r="F3" i="9"/>
  <c r="E3" i="9"/>
  <c r="D3" i="9"/>
  <c r="B3" i="9"/>
  <c r="I2" i="9"/>
  <c r="G2" i="9"/>
  <c r="F2" i="9"/>
  <c r="E2" i="9"/>
  <c r="D2" i="9"/>
  <c r="B2" i="9"/>
  <c r="I60" i="7"/>
  <c r="G60" i="7"/>
  <c r="F60" i="7"/>
  <c r="E60" i="7"/>
  <c r="D60" i="7"/>
  <c r="B60" i="7"/>
  <c r="I58" i="7"/>
  <c r="J58" i="7" s="1"/>
  <c r="M58" i="7" s="1"/>
  <c r="G58" i="7"/>
  <c r="F58" i="7"/>
  <c r="E58" i="7"/>
  <c r="D58" i="7"/>
  <c r="B58" i="7"/>
  <c r="I57" i="7"/>
  <c r="G57" i="7"/>
  <c r="F57" i="7"/>
  <c r="E57" i="7"/>
  <c r="D57" i="7"/>
  <c r="B57" i="7"/>
  <c r="I56" i="7"/>
  <c r="G56" i="7"/>
  <c r="F56" i="7"/>
  <c r="E56" i="7"/>
  <c r="D56" i="7"/>
  <c r="B56" i="7"/>
  <c r="I55" i="7"/>
  <c r="G55" i="7"/>
  <c r="F55" i="7"/>
  <c r="E55" i="7"/>
  <c r="D55" i="7"/>
  <c r="B55" i="7"/>
  <c r="I54" i="7"/>
  <c r="J54" i="7" s="1"/>
  <c r="M54" i="7" s="1"/>
  <c r="G54" i="7"/>
  <c r="F54" i="7"/>
  <c r="E54" i="7"/>
  <c r="D54" i="7"/>
  <c r="B54" i="7"/>
  <c r="I53" i="7"/>
  <c r="G53" i="7"/>
  <c r="F53" i="7"/>
  <c r="E53" i="7"/>
  <c r="D53" i="7"/>
  <c r="B53" i="7"/>
  <c r="I52" i="7"/>
  <c r="G52" i="7"/>
  <c r="F52" i="7"/>
  <c r="E52" i="7"/>
  <c r="D52" i="7"/>
  <c r="B52" i="7"/>
  <c r="I51" i="7"/>
  <c r="G51" i="7"/>
  <c r="F51" i="7"/>
  <c r="E51" i="7"/>
  <c r="D51" i="7"/>
  <c r="B51" i="7"/>
  <c r="I50" i="7"/>
  <c r="J50" i="7" s="1"/>
  <c r="M50" i="7" s="1"/>
  <c r="G50" i="7"/>
  <c r="F50" i="7"/>
  <c r="E50" i="7"/>
  <c r="D50" i="7"/>
  <c r="B50" i="7"/>
  <c r="I49" i="7"/>
  <c r="G49" i="7"/>
  <c r="F49" i="7"/>
  <c r="E49" i="7"/>
  <c r="D49" i="7"/>
  <c r="B49" i="7"/>
  <c r="I48" i="7"/>
  <c r="G48" i="7"/>
  <c r="F48" i="7"/>
  <c r="E48" i="7"/>
  <c r="D48" i="7"/>
  <c r="B48" i="7"/>
  <c r="I47" i="7"/>
  <c r="G47" i="7"/>
  <c r="F47" i="7"/>
  <c r="E47" i="7"/>
  <c r="D47" i="7"/>
  <c r="B47" i="7"/>
  <c r="I46" i="7"/>
  <c r="J46" i="7" s="1"/>
  <c r="M46" i="7" s="1"/>
  <c r="G46" i="7"/>
  <c r="F46" i="7"/>
  <c r="E46" i="7"/>
  <c r="D46" i="7"/>
  <c r="B46" i="7"/>
  <c r="I45" i="7"/>
  <c r="G45" i="7"/>
  <c r="F45" i="7"/>
  <c r="E45" i="7"/>
  <c r="D45" i="7"/>
  <c r="B45" i="7"/>
  <c r="I44" i="7"/>
  <c r="G44" i="7"/>
  <c r="F44" i="7"/>
  <c r="E44" i="7"/>
  <c r="D44" i="7"/>
  <c r="B44" i="7"/>
  <c r="I43" i="7"/>
  <c r="G43" i="7"/>
  <c r="F43" i="7"/>
  <c r="E43" i="7"/>
  <c r="D43" i="7"/>
  <c r="B43" i="7"/>
  <c r="I42" i="7"/>
  <c r="J42" i="7" s="1"/>
  <c r="G42" i="7"/>
  <c r="F42" i="7"/>
  <c r="E42" i="7"/>
  <c r="D42" i="7"/>
  <c r="B42" i="7"/>
  <c r="I41" i="7"/>
  <c r="G41" i="7"/>
  <c r="F41" i="7"/>
  <c r="E41" i="7"/>
  <c r="D41" i="7"/>
  <c r="B41" i="7"/>
  <c r="I40" i="7"/>
  <c r="G40" i="7"/>
  <c r="F40" i="7"/>
  <c r="E40" i="7"/>
  <c r="D40" i="7"/>
  <c r="B40" i="7"/>
  <c r="I39" i="7"/>
  <c r="G39" i="7"/>
  <c r="F39" i="7"/>
  <c r="E39" i="7"/>
  <c r="D39" i="7"/>
  <c r="B39" i="7"/>
  <c r="I38" i="7"/>
  <c r="J38" i="7" s="1"/>
  <c r="L38" i="7" s="1"/>
  <c r="G38" i="7"/>
  <c r="F38" i="7"/>
  <c r="E38" i="7"/>
  <c r="D38" i="7"/>
  <c r="B38" i="7"/>
  <c r="I37" i="7"/>
  <c r="G37" i="7"/>
  <c r="F37" i="7"/>
  <c r="E37" i="7"/>
  <c r="D37" i="7"/>
  <c r="B37" i="7"/>
  <c r="I36" i="7"/>
  <c r="G36" i="7"/>
  <c r="F36" i="7"/>
  <c r="E36" i="7"/>
  <c r="D36" i="7"/>
  <c r="B36" i="7"/>
  <c r="I35" i="7"/>
  <c r="G35" i="7"/>
  <c r="F35" i="7"/>
  <c r="E35" i="7"/>
  <c r="D35" i="7"/>
  <c r="B35" i="7"/>
  <c r="I34" i="7"/>
  <c r="J34" i="7" s="1"/>
  <c r="G34" i="7"/>
  <c r="F34" i="7"/>
  <c r="E34" i="7"/>
  <c r="D34" i="7"/>
  <c r="B34" i="7"/>
  <c r="I33" i="7"/>
  <c r="G33" i="7"/>
  <c r="F33" i="7"/>
  <c r="E33" i="7"/>
  <c r="D33" i="7"/>
  <c r="B33" i="7"/>
  <c r="I32" i="7"/>
  <c r="G32" i="7"/>
  <c r="F32" i="7"/>
  <c r="E32" i="7"/>
  <c r="D32" i="7"/>
  <c r="B32" i="7"/>
  <c r="I31" i="7"/>
  <c r="G31" i="7"/>
  <c r="F31" i="7"/>
  <c r="E31" i="7"/>
  <c r="D31" i="7"/>
  <c r="B31" i="7"/>
  <c r="I30" i="7"/>
  <c r="J30" i="7" s="1"/>
  <c r="G30" i="7"/>
  <c r="F30" i="7"/>
  <c r="E30" i="7"/>
  <c r="D30" i="7"/>
  <c r="B30" i="7"/>
  <c r="I29" i="7"/>
  <c r="G29" i="7"/>
  <c r="F29" i="7"/>
  <c r="E29" i="7"/>
  <c r="D29" i="7"/>
  <c r="B29" i="7"/>
  <c r="I28" i="7"/>
  <c r="G28" i="7"/>
  <c r="F28" i="7"/>
  <c r="E28" i="7"/>
  <c r="D28" i="7"/>
  <c r="B28" i="7"/>
  <c r="I27" i="7"/>
  <c r="G27" i="7"/>
  <c r="F27" i="7"/>
  <c r="E27" i="7"/>
  <c r="D27" i="7"/>
  <c r="B27" i="7"/>
  <c r="I26" i="7"/>
  <c r="J26" i="7" s="1"/>
  <c r="G26" i="7"/>
  <c r="F26" i="7"/>
  <c r="E26" i="7"/>
  <c r="D26" i="7"/>
  <c r="B26" i="7"/>
  <c r="I25" i="7"/>
  <c r="G25" i="7"/>
  <c r="F25" i="7"/>
  <c r="E25" i="7"/>
  <c r="D25" i="7"/>
  <c r="B25" i="7"/>
  <c r="I24" i="7"/>
  <c r="G24" i="7"/>
  <c r="F24" i="7"/>
  <c r="E24" i="7"/>
  <c r="D24" i="7"/>
  <c r="B24" i="7"/>
  <c r="I23" i="7"/>
  <c r="G23" i="7"/>
  <c r="F23" i="7"/>
  <c r="E23" i="7"/>
  <c r="D23" i="7"/>
  <c r="B23" i="7"/>
  <c r="I22" i="7"/>
  <c r="J22" i="7" s="1"/>
  <c r="G22" i="7"/>
  <c r="F22" i="7"/>
  <c r="E22" i="7"/>
  <c r="D22" i="7"/>
  <c r="B22" i="7"/>
  <c r="I21" i="7"/>
  <c r="G21" i="7"/>
  <c r="F21" i="7"/>
  <c r="E21" i="7"/>
  <c r="D21" i="7"/>
  <c r="B21" i="7"/>
  <c r="I20" i="7"/>
  <c r="G20" i="7"/>
  <c r="F20" i="7"/>
  <c r="E20" i="7"/>
  <c r="D20" i="7"/>
  <c r="B20" i="7"/>
  <c r="I19" i="7"/>
  <c r="G19" i="7"/>
  <c r="F19" i="7"/>
  <c r="E19" i="7"/>
  <c r="D19" i="7"/>
  <c r="B19" i="7"/>
  <c r="I18" i="7"/>
  <c r="J18" i="7" s="1"/>
  <c r="G18" i="7"/>
  <c r="F18" i="7"/>
  <c r="E18" i="7"/>
  <c r="D18" i="7"/>
  <c r="B18" i="7"/>
  <c r="I17" i="7"/>
  <c r="G17" i="7"/>
  <c r="F17" i="7"/>
  <c r="E17" i="7"/>
  <c r="D17" i="7"/>
  <c r="B17" i="7"/>
  <c r="I16" i="7"/>
  <c r="G16" i="7"/>
  <c r="F16" i="7"/>
  <c r="E16" i="7"/>
  <c r="D16" i="7"/>
  <c r="B16" i="7"/>
  <c r="I15" i="7"/>
  <c r="G15" i="7"/>
  <c r="F15" i="7"/>
  <c r="E15" i="7"/>
  <c r="D15" i="7"/>
  <c r="B15" i="7"/>
  <c r="I14" i="7"/>
  <c r="J14" i="7" s="1"/>
  <c r="G14" i="7"/>
  <c r="F14" i="7"/>
  <c r="E14" i="7"/>
  <c r="D14" i="7"/>
  <c r="B14" i="7"/>
  <c r="I13" i="7"/>
  <c r="G13" i="7"/>
  <c r="F13" i="7"/>
  <c r="E13" i="7"/>
  <c r="D13" i="7"/>
  <c r="B13" i="7"/>
  <c r="I12" i="7"/>
  <c r="G12" i="7"/>
  <c r="F12" i="7"/>
  <c r="E12" i="7"/>
  <c r="D12" i="7"/>
  <c r="B12" i="7"/>
  <c r="I11" i="7"/>
  <c r="G11" i="7"/>
  <c r="F11" i="7"/>
  <c r="E11" i="7"/>
  <c r="D11" i="7"/>
  <c r="B11" i="7"/>
  <c r="I10" i="7"/>
  <c r="J10" i="7" s="1"/>
  <c r="G10" i="7"/>
  <c r="F10" i="7"/>
  <c r="E10" i="7"/>
  <c r="D10" i="7"/>
  <c r="B10" i="7"/>
  <c r="I9" i="7"/>
  <c r="G9" i="7"/>
  <c r="F9" i="7"/>
  <c r="E9" i="7"/>
  <c r="D9" i="7"/>
  <c r="B9" i="7"/>
  <c r="I8" i="7"/>
  <c r="G8" i="7"/>
  <c r="F8" i="7"/>
  <c r="E8" i="7"/>
  <c r="D8" i="7"/>
  <c r="B8" i="7"/>
  <c r="I7" i="7"/>
  <c r="G7" i="7"/>
  <c r="F7" i="7"/>
  <c r="E7" i="7"/>
  <c r="D7" i="7"/>
  <c r="B7" i="7"/>
  <c r="I6" i="7"/>
  <c r="J6" i="7" s="1"/>
  <c r="G6" i="7"/>
  <c r="F6" i="7"/>
  <c r="E6" i="7"/>
  <c r="D6" i="7"/>
  <c r="B6" i="7"/>
  <c r="I5" i="7"/>
  <c r="G5" i="7"/>
  <c r="F5" i="7"/>
  <c r="E5" i="7"/>
  <c r="D5" i="7"/>
  <c r="B5" i="7"/>
  <c r="I4" i="7"/>
  <c r="G4" i="7"/>
  <c r="F4" i="7"/>
  <c r="E4" i="7"/>
  <c r="D4" i="7"/>
  <c r="B4" i="7"/>
  <c r="I3" i="7"/>
  <c r="G3" i="7"/>
  <c r="F3" i="7"/>
  <c r="E3" i="7"/>
  <c r="D3" i="7"/>
  <c r="B3" i="7"/>
  <c r="I2" i="7"/>
  <c r="J2" i="7" s="1"/>
  <c r="G2" i="7"/>
  <c r="F2" i="7"/>
  <c r="E2" i="7"/>
  <c r="D2" i="7"/>
  <c r="B2" i="7"/>
  <c r="G62" i="5"/>
  <c r="I61" i="5"/>
  <c r="J61" i="5" s="1"/>
  <c r="I59" i="5"/>
  <c r="J59" i="5" s="1"/>
  <c r="L59" i="5" s="1"/>
  <c r="I58" i="5"/>
  <c r="J58" i="5" s="1"/>
  <c r="L58" i="5" s="1"/>
  <c r="I57" i="5"/>
  <c r="J57" i="5" s="1"/>
  <c r="L57" i="5" s="1"/>
  <c r="I56" i="5"/>
  <c r="J56" i="5" s="1"/>
  <c r="I55" i="5"/>
  <c r="J55" i="5" s="1"/>
  <c r="I54" i="5"/>
  <c r="J54" i="5" s="1"/>
  <c r="M54" i="5" s="1"/>
  <c r="I53" i="5"/>
  <c r="J53" i="5" s="1"/>
  <c r="M53" i="5" s="1"/>
  <c r="I52" i="5"/>
  <c r="J52" i="5" s="1"/>
  <c r="M52" i="5" s="1"/>
  <c r="I51" i="5"/>
  <c r="J51" i="5" s="1"/>
  <c r="I50" i="5"/>
  <c r="J50" i="5" s="1"/>
  <c r="M50" i="5" s="1"/>
  <c r="I49" i="5"/>
  <c r="J49" i="5" s="1"/>
  <c r="L49" i="5" s="1"/>
  <c r="I48" i="5"/>
  <c r="J48" i="5" s="1"/>
  <c r="M48" i="5" s="1"/>
  <c r="I47" i="5"/>
  <c r="J47" i="5" s="1"/>
  <c r="I46" i="5"/>
  <c r="J46" i="5" s="1"/>
  <c r="M46" i="5" s="1"/>
  <c r="I45" i="5"/>
  <c r="J45" i="5" s="1"/>
  <c r="L45" i="5" s="1"/>
  <c r="I44" i="5"/>
  <c r="J44" i="5" s="1"/>
  <c r="I43" i="5"/>
  <c r="J43" i="5" s="1"/>
  <c r="I42" i="5"/>
  <c r="J42" i="5" s="1"/>
  <c r="L42" i="5" s="1"/>
  <c r="I41" i="5"/>
  <c r="J41" i="5" s="1"/>
  <c r="L41" i="5" s="1"/>
  <c r="I40" i="5"/>
  <c r="J40" i="5" s="1"/>
  <c r="I39" i="5"/>
  <c r="J39" i="5" s="1"/>
  <c r="I38" i="5"/>
  <c r="J38" i="5" s="1"/>
  <c r="M38" i="5" s="1"/>
  <c r="I37" i="5"/>
  <c r="J37" i="5" s="1"/>
  <c r="M37" i="5" s="1"/>
  <c r="I36" i="5"/>
  <c r="J36" i="5" s="1"/>
  <c r="I35" i="5"/>
  <c r="J35" i="5" s="1"/>
  <c r="I34" i="5"/>
  <c r="J34" i="5" s="1"/>
  <c r="I33" i="5"/>
  <c r="J33" i="5" s="1"/>
  <c r="M33" i="5" s="1"/>
  <c r="I32" i="5"/>
  <c r="J32" i="5" s="1"/>
  <c r="I31" i="5"/>
  <c r="J31" i="5" s="1"/>
  <c r="I30" i="5"/>
  <c r="J30" i="5" s="1"/>
  <c r="M30" i="5" s="1"/>
  <c r="I29" i="5"/>
  <c r="J29" i="5" s="1"/>
  <c r="L29" i="5" s="1"/>
  <c r="I28" i="5"/>
  <c r="J28" i="5" s="1"/>
  <c r="I27" i="5"/>
  <c r="J27" i="5" s="1"/>
  <c r="I26" i="5"/>
  <c r="J26" i="5" s="1"/>
  <c r="L26" i="5" s="1"/>
  <c r="I25" i="5"/>
  <c r="J25" i="5" s="1"/>
  <c r="M25" i="5" s="1"/>
  <c r="I24" i="5"/>
  <c r="J24" i="5" s="1"/>
  <c r="I23" i="5"/>
  <c r="J23" i="5" s="1"/>
  <c r="I22" i="5"/>
  <c r="J22" i="5" s="1"/>
  <c r="M22" i="5" s="1"/>
  <c r="I21" i="5"/>
  <c r="J21" i="5" s="1"/>
  <c r="L21" i="5" s="1"/>
  <c r="I20" i="5"/>
  <c r="J20" i="5" s="1"/>
  <c r="I19" i="5"/>
  <c r="J19" i="5" s="1"/>
  <c r="I18" i="5"/>
  <c r="J18" i="5" s="1"/>
  <c r="I17" i="5"/>
  <c r="J17" i="5" s="1"/>
  <c r="M17" i="5" s="1"/>
  <c r="I16" i="5"/>
  <c r="J16" i="5" s="1"/>
  <c r="I15" i="5"/>
  <c r="J15" i="5" s="1"/>
  <c r="I14" i="5"/>
  <c r="J14" i="5" s="1"/>
  <c r="M14" i="5" s="1"/>
  <c r="I13" i="5"/>
  <c r="J13" i="5" s="1"/>
  <c r="M13" i="5" s="1"/>
  <c r="I12" i="5"/>
  <c r="J12" i="5" s="1"/>
  <c r="I11" i="5"/>
  <c r="J11" i="5" s="1"/>
  <c r="I10" i="5"/>
  <c r="J10" i="5" s="1"/>
  <c r="L10" i="5" s="1"/>
  <c r="I9" i="5"/>
  <c r="J9" i="5" s="1"/>
  <c r="L9" i="5" s="1"/>
  <c r="I8" i="5"/>
  <c r="J8" i="5" s="1"/>
  <c r="I7" i="5"/>
  <c r="J7" i="5" s="1"/>
  <c r="I6" i="5"/>
  <c r="J6" i="5" s="1"/>
  <c r="M6" i="5" s="1"/>
  <c r="I5" i="5"/>
  <c r="J5" i="5" s="1"/>
  <c r="M5" i="5" s="1"/>
  <c r="I4" i="5"/>
  <c r="J4" i="5" s="1"/>
  <c r="I3" i="5"/>
  <c r="J3" i="5" s="1"/>
  <c r="I2" i="5"/>
  <c r="J2" i="5" s="1"/>
  <c r="M2" i="5" s="1"/>
  <c r="I21" i="16" l="1"/>
  <c r="Q59" i="9"/>
  <c r="J5" i="7"/>
  <c r="M5" i="7" s="1"/>
  <c r="J9" i="7"/>
  <c r="L9" i="7" s="1"/>
  <c r="J13" i="7"/>
  <c r="L13" i="7" s="1"/>
  <c r="J17" i="7"/>
  <c r="M17" i="7" s="1"/>
  <c r="J21" i="7"/>
  <c r="M21" i="7" s="1"/>
  <c r="J25" i="7"/>
  <c r="L25" i="7" s="1"/>
  <c r="J29" i="7"/>
  <c r="M29" i="7" s="1"/>
  <c r="J33" i="7"/>
  <c r="M33" i="7" s="1"/>
  <c r="J37" i="7"/>
  <c r="J41" i="7"/>
  <c r="J45" i="7"/>
  <c r="L45" i="7" s="1"/>
  <c r="J49" i="7"/>
  <c r="M49" i="7" s="1"/>
  <c r="J53" i="7"/>
  <c r="J57" i="7"/>
  <c r="L57" i="7" s="1"/>
  <c r="J5" i="9"/>
  <c r="M5" i="9" s="1"/>
  <c r="J9" i="9"/>
  <c r="L9" i="9" s="1"/>
  <c r="J13" i="9"/>
  <c r="J17" i="9"/>
  <c r="L17" i="9" s="1"/>
  <c r="G61" i="7"/>
  <c r="G61" i="9"/>
  <c r="J36" i="7"/>
  <c r="L36" i="7" s="1"/>
  <c r="J44" i="7"/>
  <c r="L44" i="7" s="1"/>
  <c r="J48" i="7"/>
  <c r="J52" i="7"/>
  <c r="L52" i="7" s="1"/>
  <c r="J56" i="7"/>
  <c r="L56" i="7" s="1"/>
  <c r="J3" i="9"/>
  <c r="M3" i="9" s="1"/>
  <c r="J7" i="9"/>
  <c r="J11" i="9"/>
  <c r="M11" i="9" s="1"/>
  <c r="J15" i="9"/>
  <c r="L15" i="9" s="1"/>
  <c r="J19" i="9"/>
  <c r="J23" i="9"/>
  <c r="L23" i="9" s="1"/>
  <c r="J27" i="9"/>
  <c r="M27" i="9" s="1"/>
  <c r="J31" i="9"/>
  <c r="L31" i="9" s="1"/>
  <c r="J35" i="9"/>
  <c r="M35" i="9" s="1"/>
  <c r="J39" i="9"/>
  <c r="L39" i="9" s="1"/>
  <c r="J43" i="9"/>
  <c r="M43" i="9" s="1"/>
  <c r="J47" i="9"/>
  <c r="L47" i="9" s="1"/>
  <c r="J51" i="9"/>
  <c r="L51" i="9" s="1"/>
  <c r="J55" i="9"/>
  <c r="J60" i="9"/>
  <c r="M60" i="9" s="1"/>
  <c r="J4" i="7"/>
  <c r="L4" i="7" s="1"/>
  <c r="J8" i="7"/>
  <c r="M8" i="7" s="1"/>
  <c r="J12" i="7"/>
  <c r="J16" i="7"/>
  <c r="L16" i="7" s="1"/>
  <c r="J20" i="7"/>
  <c r="L20" i="7" s="1"/>
  <c r="J24" i="7"/>
  <c r="M24" i="7" s="1"/>
  <c r="J28" i="7"/>
  <c r="J32" i="7"/>
  <c r="L32" i="7" s="1"/>
  <c r="J40" i="7"/>
  <c r="J3" i="7"/>
  <c r="M3" i="7" s="1"/>
  <c r="J7" i="7"/>
  <c r="M7" i="7" s="1"/>
  <c r="J11" i="7"/>
  <c r="L11" i="7" s="1"/>
  <c r="J15" i="7"/>
  <c r="L15" i="7" s="1"/>
  <c r="J19" i="7"/>
  <c r="M19" i="7" s="1"/>
  <c r="J23" i="7"/>
  <c r="L23" i="7" s="1"/>
  <c r="J27" i="7"/>
  <c r="M27" i="7" s="1"/>
  <c r="J31" i="7"/>
  <c r="M31" i="7" s="1"/>
  <c r="J35" i="7"/>
  <c r="L35" i="7" s="1"/>
  <c r="J39" i="7"/>
  <c r="L39" i="7" s="1"/>
  <c r="J43" i="7"/>
  <c r="L43" i="7" s="1"/>
  <c r="J47" i="7"/>
  <c r="M47" i="7" s="1"/>
  <c r="J51" i="7"/>
  <c r="J55" i="7"/>
  <c r="M55" i="7" s="1"/>
  <c r="J60" i="7"/>
  <c r="L60" i="7" s="1"/>
  <c r="J2" i="9"/>
  <c r="M2" i="9" s="1"/>
  <c r="J6" i="9"/>
  <c r="M6" i="9" s="1"/>
  <c r="J10" i="9"/>
  <c r="M10" i="9" s="1"/>
  <c r="J14" i="9"/>
  <c r="L14" i="9" s="1"/>
  <c r="J18" i="9"/>
  <c r="L18" i="9" s="1"/>
  <c r="J22" i="9"/>
  <c r="J26" i="9"/>
  <c r="L26" i="9" s="1"/>
  <c r="J30" i="9"/>
  <c r="M30" i="9" s="1"/>
  <c r="J34" i="9"/>
  <c r="L34" i="9" s="1"/>
  <c r="J38" i="9"/>
  <c r="L38" i="9" s="1"/>
  <c r="J42" i="9"/>
  <c r="L42" i="9" s="1"/>
  <c r="J46" i="9"/>
  <c r="L46" i="9" s="1"/>
  <c r="J50" i="9"/>
  <c r="L50" i="9" s="1"/>
  <c r="J54" i="9"/>
  <c r="M54" i="9" s="1"/>
  <c r="J58" i="9"/>
  <c r="L58" i="9" s="1"/>
  <c r="J21" i="9"/>
  <c r="L21" i="9" s="1"/>
  <c r="J25" i="9"/>
  <c r="M25" i="9" s="1"/>
  <c r="J29" i="9"/>
  <c r="M29" i="9" s="1"/>
  <c r="J33" i="9"/>
  <c r="M33" i="9" s="1"/>
  <c r="J37" i="9"/>
  <c r="M37" i="9" s="1"/>
  <c r="J41" i="9"/>
  <c r="L41" i="9" s="1"/>
  <c r="J45" i="9"/>
  <c r="L45" i="9" s="1"/>
  <c r="J49" i="9"/>
  <c r="L49" i="9" s="1"/>
  <c r="J53" i="9"/>
  <c r="M53" i="9" s="1"/>
  <c r="J57" i="9"/>
  <c r="L57" i="9" s="1"/>
  <c r="G23" i="18"/>
  <c r="H23" i="18" s="1"/>
  <c r="L7" i="7"/>
  <c r="L14" i="5"/>
  <c r="L30" i="5"/>
  <c r="M22" i="7"/>
  <c r="M58" i="5"/>
  <c r="L10" i="7"/>
  <c r="L54" i="5"/>
  <c r="M16" i="7"/>
  <c r="L34" i="5"/>
  <c r="M34" i="5"/>
  <c r="L18" i="5"/>
  <c r="M18" i="5"/>
  <c r="M10" i="7"/>
  <c r="M12" i="7"/>
  <c r="L34" i="7"/>
  <c r="L42" i="7"/>
  <c r="M34" i="7"/>
  <c r="L46" i="5"/>
  <c r="M49" i="5"/>
  <c r="L6" i="7"/>
  <c r="L25" i="9"/>
  <c r="M10" i="5"/>
  <c r="L22" i="5"/>
  <c r="M42" i="5"/>
  <c r="M6" i="7"/>
  <c r="M23" i="7"/>
  <c r="M35" i="7"/>
  <c r="L55" i="7"/>
  <c r="M49" i="9"/>
  <c r="M30" i="7"/>
  <c r="L30" i="7"/>
  <c r="M39" i="7"/>
  <c r="L5" i="9"/>
  <c r="O9" i="9"/>
  <c r="P9" i="9" s="1"/>
  <c r="J62" i="5"/>
  <c r="L2" i="5"/>
  <c r="L6" i="5"/>
  <c r="M26" i="5"/>
  <c r="L38" i="5"/>
  <c r="L52" i="5"/>
  <c r="L55" i="9"/>
  <c r="M55" i="9"/>
  <c r="M26" i="7"/>
  <c r="M28" i="7"/>
  <c r="M40" i="7"/>
  <c r="L12" i="7"/>
  <c r="L22" i="7"/>
  <c r="M42" i="7"/>
  <c r="M41" i="9"/>
  <c r="L26" i="7"/>
  <c r="L28" i="7"/>
  <c r="L40" i="7"/>
  <c r="M23" i="9"/>
  <c r="M39" i="9"/>
  <c r="M24" i="5"/>
  <c r="L24" i="5"/>
  <c r="M40" i="5"/>
  <c r="L40" i="5"/>
  <c r="L47" i="5"/>
  <c r="M47" i="5"/>
  <c r="L51" i="5"/>
  <c r="M51" i="5"/>
  <c r="L7" i="5"/>
  <c r="M7" i="5"/>
  <c r="M16" i="5"/>
  <c r="L16" i="5"/>
  <c r="L23" i="5"/>
  <c r="M23" i="5"/>
  <c r="M32" i="5"/>
  <c r="L32" i="5"/>
  <c r="L39" i="5"/>
  <c r="M39" i="5"/>
  <c r="M4" i="5"/>
  <c r="L4" i="5"/>
  <c r="L11" i="5"/>
  <c r="M11" i="5"/>
  <c r="M20" i="5"/>
  <c r="L20" i="5"/>
  <c r="L27" i="5"/>
  <c r="M27" i="5"/>
  <c r="M36" i="5"/>
  <c r="L36" i="5"/>
  <c r="L43" i="5"/>
  <c r="M43" i="5"/>
  <c r="M56" i="5"/>
  <c r="L56" i="5"/>
  <c r="M61" i="5"/>
  <c r="L61" i="5"/>
  <c r="M8" i="5"/>
  <c r="L8" i="5"/>
  <c r="L15" i="5"/>
  <c r="M15" i="5"/>
  <c r="L31" i="5"/>
  <c r="M31" i="5"/>
  <c r="L3" i="5"/>
  <c r="M3" i="5"/>
  <c r="M12" i="5"/>
  <c r="L12" i="5"/>
  <c r="L19" i="5"/>
  <c r="M19" i="5"/>
  <c r="M28" i="5"/>
  <c r="L28" i="5"/>
  <c r="L35" i="5"/>
  <c r="M35" i="5"/>
  <c r="M44" i="5"/>
  <c r="L44" i="5"/>
  <c r="L55" i="5"/>
  <c r="M55" i="5"/>
  <c r="L48" i="7"/>
  <c r="M48" i="7"/>
  <c r="L4" i="9"/>
  <c r="L5" i="5"/>
  <c r="L13" i="5"/>
  <c r="L17" i="5"/>
  <c r="L25" i="5"/>
  <c r="L33" i="5"/>
  <c r="L37" i="5"/>
  <c r="L48" i="5"/>
  <c r="L50" i="5"/>
  <c r="M59" i="5"/>
  <c r="L2" i="7"/>
  <c r="O9" i="7"/>
  <c r="P9" i="7" s="1"/>
  <c r="L41" i="7"/>
  <c r="M45" i="7"/>
  <c r="M53" i="7"/>
  <c r="L53" i="7"/>
  <c r="M4" i="9"/>
  <c r="M9" i="5"/>
  <c r="M21" i="5"/>
  <c r="M29" i="5"/>
  <c r="M41" i="5"/>
  <c r="M45" i="5"/>
  <c r="L53" i="5"/>
  <c r="M57" i="5"/>
  <c r="M2" i="7"/>
  <c r="L5" i="7"/>
  <c r="M9" i="7"/>
  <c r="L14" i="7"/>
  <c r="M18" i="7"/>
  <c r="L21" i="7"/>
  <c r="M25" i="7"/>
  <c r="L29" i="7"/>
  <c r="M41" i="7"/>
  <c r="L8" i="9"/>
  <c r="M24" i="9"/>
  <c r="L24" i="9"/>
  <c r="M12" i="9"/>
  <c r="L12" i="9"/>
  <c r="L13" i="9"/>
  <c r="M13" i="9"/>
  <c r="M51" i="9"/>
  <c r="L18" i="7"/>
  <c r="L19" i="7"/>
  <c r="M14" i="7"/>
  <c r="L37" i="7"/>
  <c r="M37" i="7"/>
  <c r="M38" i="7"/>
  <c r="M57" i="7"/>
  <c r="M7" i="9"/>
  <c r="L7" i="9"/>
  <c r="M19" i="9"/>
  <c r="M32" i="9"/>
  <c r="M56" i="9"/>
  <c r="O56" i="9"/>
  <c r="P56" i="9" s="1"/>
  <c r="L56" i="9"/>
  <c r="L46" i="7"/>
  <c r="L50" i="7"/>
  <c r="L54" i="7"/>
  <c r="L58" i="7"/>
  <c r="M16" i="9"/>
  <c r="M48" i="9"/>
  <c r="L10" i="9"/>
  <c r="M40" i="9"/>
  <c r="M20" i="9"/>
  <c r="M28" i="9"/>
  <c r="M36" i="9"/>
  <c r="M44" i="9"/>
  <c r="M52" i="9"/>
  <c r="M26" i="9"/>
  <c r="M42" i="9"/>
  <c r="M58" i="9"/>
  <c r="L35" i="9" l="1"/>
  <c r="M17" i="9"/>
  <c r="L29" i="9"/>
  <c r="M45" i="9"/>
  <c r="M44" i="7"/>
  <c r="M43" i="7"/>
  <c r="J61" i="9"/>
  <c r="L30" i="9"/>
  <c r="M14" i="9"/>
  <c r="M31" i="9"/>
  <c r="L33" i="9"/>
  <c r="M34" i="9"/>
  <c r="L43" i="9"/>
  <c r="M9" i="9"/>
  <c r="Q9" i="9" s="1"/>
  <c r="M20" i="7"/>
  <c r="L17" i="7"/>
  <c r="J61" i="7"/>
  <c r="L49" i="7"/>
  <c r="L31" i="7"/>
  <c r="M56" i="7"/>
  <c r="Q56" i="7" s="1"/>
  <c r="L47" i="7"/>
  <c r="M60" i="7"/>
  <c r="M50" i="9"/>
  <c r="M18" i="9"/>
  <c r="L2" i="9"/>
  <c r="M36" i="7"/>
  <c r="O56" i="7"/>
  <c r="P56" i="7" s="1"/>
  <c r="M47" i="9"/>
  <c r="M15" i="9"/>
  <c r="M15" i="7"/>
  <c r="L33" i="7"/>
  <c r="M4" i="7"/>
  <c r="L11" i="9"/>
  <c r="M13" i="7"/>
  <c r="Q7" i="7"/>
  <c r="Q19" i="9"/>
  <c r="Q44" i="7"/>
  <c r="L54" i="9"/>
  <c r="M52" i="7"/>
  <c r="L60" i="9"/>
  <c r="L22" i="9"/>
  <c r="L3" i="9"/>
  <c r="M46" i="9"/>
  <c r="M57" i="9"/>
  <c r="L51" i="7"/>
  <c r="L27" i="7"/>
  <c r="O35" i="7"/>
  <c r="P35" i="7" s="1"/>
  <c r="O4" i="7"/>
  <c r="P4" i="7" s="1"/>
  <c r="Q12" i="7"/>
  <c r="O16" i="7"/>
  <c r="P16" i="7" s="1"/>
  <c r="Q20" i="7"/>
  <c r="O24" i="7"/>
  <c r="P24" i="7" s="1"/>
  <c r="O32" i="7"/>
  <c r="P32" i="7" s="1"/>
  <c r="O36" i="7"/>
  <c r="P36" i="7" s="1"/>
  <c r="Q40" i="7"/>
  <c r="O44" i="7"/>
  <c r="P44" i="7" s="1"/>
  <c r="O48" i="7"/>
  <c r="P48" i="7" s="1"/>
  <c r="O52" i="7"/>
  <c r="P52" i="7" s="1"/>
  <c r="O2" i="7"/>
  <c r="P2" i="7" s="1"/>
  <c r="O17" i="7"/>
  <c r="P17" i="7" s="1"/>
  <c r="O41" i="7"/>
  <c r="P41" i="7" s="1"/>
  <c r="O45" i="7"/>
  <c r="P45" i="7" s="1"/>
  <c r="O57" i="7"/>
  <c r="P57" i="7" s="1"/>
  <c r="O10" i="7"/>
  <c r="P10" i="7" s="1"/>
  <c r="Q3" i="7"/>
  <c r="O7" i="7"/>
  <c r="P7" i="7" s="1"/>
  <c r="O11" i="7"/>
  <c r="P11" i="7" s="1"/>
  <c r="O15" i="7"/>
  <c r="P15" i="7" s="1"/>
  <c r="O19" i="7"/>
  <c r="P19" i="7" s="1"/>
  <c r="O23" i="7"/>
  <c r="P23" i="7" s="1"/>
  <c r="O27" i="7"/>
  <c r="P27" i="7" s="1"/>
  <c r="O39" i="7"/>
  <c r="P39" i="7" s="1"/>
  <c r="O43" i="7"/>
  <c r="P43" i="7" s="1"/>
  <c r="Q47" i="7"/>
  <c r="O51" i="7"/>
  <c r="P51" i="7" s="1"/>
  <c r="O55" i="7"/>
  <c r="P55" i="7" s="1"/>
  <c r="O60" i="7"/>
  <c r="P60" i="7" s="1"/>
  <c r="Q5" i="7"/>
  <c r="O13" i="7"/>
  <c r="P13" i="7" s="1"/>
  <c r="O21" i="7"/>
  <c r="P21" i="7" s="1"/>
  <c r="O25" i="7"/>
  <c r="P25" i="7" s="1"/>
  <c r="Q33" i="7"/>
  <c r="O37" i="7"/>
  <c r="P37" i="7" s="1"/>
  <c r="O49" i="7"/>
  <c r="P49" i="7" s="1"/>
  <c r="O53" i="7"/>
  <c r="P53" i="7" s="1"/>
  <c r="O6" i="7"/>
  <c r="P6" i="7" s="1"/>
  <c r="O26" i="7"/>
  <c r="P26" i="7" s="1"/>
  <c r="O42" i="7"/>
  <c r="P42" i="7" s="1"/>
  <c r="Q58" i="7"/>
  <c r="O14" i="7"/>
  <c r="P14" i="7" s="1"/>
  <c r="O30" i="7"/>
  <c r="P30" i="7" s="1"/>
  <c r="O18" i="7"/>
  <c r="P18" i="7" s="1"/>
  <c r="O34" i="7"/>
  <c r="P34" i="7" s="1"/>
  <c r="Q50" i="7"/>
  <c r="O22" i="7"/>
  <c r="P22" i="7" s="1"/>
  <c r="O38" i="7"/>
  <c r="P38" i="7" s="1"/>
  <c r="M22" i="9"/>
  <c r="O43" i="9"/>
  <c r="P43" i="9" s="1"/>
  <c r="Q6" i="9"/>
  <c r="Q10" i="9"/>
  <c r="O14" i="9"/>
  <c r="P14" i="9" s="1"/>
  <c r="O18" i="9"/>
  <c r="P18" i="9" s="1"/>
  <c r="O22" i="9"/>
  <c r="P22" i="9" s="1"/>
  <c r="O26" i="9"/>
  <c r="P26" i="9" s="1"/>
  <c r="O30" i="9"/>
  <c r="P30" i="9" s="1"/>
  <c r="O34" i="9"/>
  <c r="P34" i="9" s="1"/>
  <c r="O38" i="9"/>
  <c r="P38" i="9" s="1"/>
  <c r="O42" i="9"/>
  <c r="P42" i="9" s="1"/>
  <c r="O46" i="9"/>
  <c r="P46" i="9" s="1"/>
  <c r="O50" i="9"/>
  <c r="P50" i="9" s="1"/>
  <c r="O54" i="9"/>
  <c r="P54" i="9" s="1"/>
  <c r="O58" i="9"/>
  <c r="P58" i="9" s="1"/>
  <c r="O7" i="9"/>
  <c r="P7" i="9" s="1"/>
  <c r="O15" i="9"/>
  <c r="P15" i="9" s="1"/>
  <c r="O23" i="9"/>
  <c r="P23" i="9" s="1"/>
  <c r="O31" i="9"/>
  <c r="P31" i="9" s="1"/>
  <c r="O47" i="9"/>
  <c r="P47" i="9" s="1"/>
  <c r="O55" i="9"/>
  <c r="P55" i="9" s="1"/>
  <c r="O5" i="9"/>
  <c r="P5" i="9" s="1"/>
  <c r="O13" i="9"/>
  <c r="P13" i="9" s="1"/>
  <c r="O17" i="9"/>
  <c r="P17" i="9" s="1"/>
  <c r="O21" i="9"/>
  <c r="P21" i="9" s="1"/>
  <c r="O25" i="9"/>
  <c r="P25" i="9" s="1"/>
  <c r="O29" i="9"/>
  <c r="P29" i="9" s="1"/>
  <c r="O33" i="9"/>
  <c r="P33" i="9" s="1"/>
  <c r="Q37" i="9"/>
  <c r="O41" i="9"/>
  <c r="P41" i="9" s="1"/>
  <c r="O45" i="9"/>
  <c r="P45" i="9" s="1"/>
  <c r="O49" i="9"/>
  <c r="P49" i="9" s="1"/>
  <c r="O53" i="9"/>
  <c r="P53" i="9" s="1"/>
  <c r="O57" i="9"/>
  <c r="P57" i="9" s="1"/>
  <c r="O3" i="9"/>
  <c r="P3" i="9" s="1"/>
  <c r="O11" i="9"/>
  <c r="P11" i="9" s="1"/>
  <c r="O19" i="9"/>
  <c r="P19" i="9" s="1"/>
  <c r="O27" i="9"/>
  <c r="P27" i="9" s="1"/>
  <c r="Q35" i="9"/>
  <c r="O39" i="9"/>
  <c r="P39" i="9" s="1"/>
  <c r="O60" i="9"/>
  <c r="P60" i="9" s="1"/>
  <c r="O16" i="9"/>
  <c r="P16" i="9" s="1"/>
  <c r="O32" i="9"/>
  <c r="P32" i="9" s="1"/>
  <c r="O48" i="9"/>
  <c r="P48" i="9" s="1"/>
  <c r="O4" i="9"/>
  <c r="P4" i="9" s="1"/>
  <c r="O20" i="9"/>
  <c r="P20" i="9" s="1"/>
  <c r="O36" i="9"/>
  <c r="P36" i="9" s="1"/>
  <c r="O52" i="9"/>
  <c r="P52" i="9" s="1"/>
  <c r="Q8" i="9"/>
  <c r="O24" i="9"/>
  <c r="P24" i="9" s="1"/>
  <c r="O40" i="9"/>
  <c r="P40" i="9" s="1"/>
  <c r="Q56" i="9"/>
  <c r="O12" i="9"/>
  <c r="P12" i="9" s="1"/>
  <c r="O28" i="9"/>
  <c r="P28" i="9" s="1"/>
  <c r="O44" i="9"/>
  <c r="P44" i="9" s="1"/>
  <c r="Q2" i="9"/>
  <c r="Q23" i="9"/>
  <c r="Q43" i="7"/>
  <c r="Q19" i="7"/>
  <c r="O8" i="7"/>
  <c r="P8" i="7" s="1"/>
  <c r="Q48" i="9"/>
  <c r="M38" i="9"/>
  <c r="Q38" i="9" s="1"/>
  <c r="L19" i="9"/>
  <c r="O51" i="9"/>
  <c r="P51" i="9" s="1"/>
  <c r="Q36" i="9"/>
  <c r="O37" i="9"/>
  <c r="P37" i="9" s="1"/>
  <c r="L8" i="7"/>
  <c r="M21" i="9"/>
  <c r="Q45" i="7"/>
  <c r="M51" i="7"/>
  <c r="Q51" i="7" s="1"/>
  <c r="L6" i="9"/>
  <c r="L37" i="9"/>
  <c r="L24" i="7"/>
  <c r="L3" i="7"/>
  <c r="L27" i="9"/>
  <c r="L53" i="9"/>
  <c r="M32" i="7"/>
  <c r="Q32" i="7" s="1"/>
  <c r="Q6" i="7"/>
  <c r="M11" i="7"/>
  <c r="O28" i="7"/>
  <c r="P28" i="7" s="1"/>
  <c r="O12" i="7"/>
  <c r="P12" i="7" s="1"/>
  <c r="O35" i="9"/>
  <c r="P35" i="9" s="1"/>
  <c r="E18" i="18"/>
  <c r="Q40" i="9"/>
  <c r="Q51" i="9"/>
  <c r="Q13" i="9"/>
  <c r="Q14" i="7"/>
  <c r="Q41" i="7"/>
  <c r="Q9" i="7"/>
  <c r="Q28" i="7"/>
  <c r="Q30" i="7"/>
  <c r="Q35" i="7"/>
  <c r="Q24" i="7"/>
  <c r="Q18" i="7"/>
  <c r="Q8" i="7"/>
  <c r="Q26" i="7"/>
  <c r="Q55" i="7"/>
  <c r="O47" i="7"/>
  <c r="P47" i="7" s="1"/>
  <c r="O40" i="7"/>
  <c r="P40" i="7" s="1"/>
  <c r="O50" i="7"/>
  <c r="P50" i="7" s="1"/>
  <c r="Q37" i="7"/>
  <c r="O33" i="7"/>
  <c r="P33" i="7" s="1"/>
  <c r="Q54" i="9"/>
  <c r="Q26" i="9"/>
  <c r="Q53" i="9"/>
  <c r="Q60" i="9"/>
  <c r="Q33" i="9"/>
  <c r="Q41" i="9"/>
  <c r="Q44" i="9"/>
  <c r="Q11" i="9"/>
  <c r="Q43" i="9"/>
  <c r="L62" i="5"/>
  <c r="M62" i="5"/>
  <c r="D18" i="18"/>
  <c r="L61" i="9" l="1"/>
  <c r="L61" i="7"/>
  <c r="Q55" i="9"/>
  <c r="Q28" i="9"/>
  <c r="Q45" i="9"/>
  <c r="Q47" i="9"/>
  <c r="Q14" i="9"/>
  <c r="Q17" i="9"/>
  <c r="O8" i="9"/>
  <c r="P8" i="9" s="1"/>
  <c r="Q7" i="9"/>
  <c r="Q22" i="9"/>
  <c r="Q30" i="9"/>
  <c r="Q16" i="9"/>
  <c r="Q12" i="9"/>
  <c r="Q50" i="9"/>
  <c r="Q3" i="9"/>
  <c r="Q57" i="9"/>
  <c r="O58" i="7"/>
  <c r="P58" i="7" s="1"/>
  <c r="O20" i="7"/>
  <c r="P20" i="7" s="1"/>
  <c r="Q4" i="7"/>
  <c r="Q27" i="7"/>
  <c r="Q2" i="7"/>
  <c r="O5" i="7"/>
  <c r="P5" i="7" s="1"/>
  <c r="Q25" i="7"/>
  <c r="Q13" i="7"/>
  <c r="Q39" i="7"/>
  <c r="Q53" i="7"/>
  <c r="Q38" i="7"/>
  <c r="Q10" i="7"/>
  <c r="Q52" i="7"/>
  <c r="P3" i="5"/>
  <c r="O3" i="5" s="1"/>
  <c r="P7" i="5"/>
  <c r="O7" i="5" s="1"/>
  <c r="P11" i="5"/>
  <c r="O11" i="5" s="1"/>
  <c r="P15" i="5"/>
  <c r="O15" i="5" s="1"/>
  <c r="P19" i="5"/>
  <c r="O19" i="5" s="1"/>
  <c r="P23" i="5"/>
  <c r="O23" i="5" s="1"/>
  <c r="P27" i="5"/>
  <c r="O27" i="5" s="1"/>
  <c r="P31" i="5"/>
  <c r="O31" i="5" s="1"/>
  <c r="P35" i="5"/>
  <c r="O35" i="5" s="1"/>
  <c r="P39" i="5"/>
  <c r="O39" i="5" s="1"/>
  <c r="P43" i="5"/>
  <c r="O43" i="5" s="1"/>
  <c r="P47" i="5"/>
  <c r="O47" i="5" s="1"/>
  <c r="P51" i="5"/>
  <c r="O51" i="5" s="1"/>
  <c r="P55" i="5"/>
  <c r="O55" i="5" s="1"/>
  <c r="P59" i="5"/>
  <c r="O59" i="5" s="1"/>
  <c r="P5" i="5"/>
  <c r="O5" i="5" s="1"/>
  <c r="P13" i="5"/>
  <c r="O13" i="5" s="1"/>
  <c r="P25" i="5"/>
  <c r="O25" i="5" s="1"/>
  <c r="P37" i="5"/>
  <c r="O37" i="5" s="1"/>
  <c r="P45" i="5"/>
  <c r="O45" i="5" s="1"/>
  <c r="P53" i="5"/>
  <c r="O53" i="5" s="1"/>
  <c r="P2" i="5"/>
  <c r="O2" i="5" s="1"/>
  <c r="P6" i="5"/>
  <c r="O6" i="5" s="1"/>
  <c r="P10" i="5"/>
  <c r="O10" i="5" s="1"/>
  <c r="P14" i="5"/>
  <c r="O14" i="5" s="1"/>
  <c r="P18" i="5"/>
  <c r="O18" i="5" s="1"/>
  <c r="P22" i="5"/>
  <c r="O22" i="5" s="1"/>
  <c r="P26" i="5"/>
  <c r="O26" i="5" s="1"/>
  <c r="P30" i="5"/>
  <c r="O30" i="5" s="1"/>
  <c r="P34" i="5"/>
  <c r="O34" i="5" s="1"/>
  <c r="P38" i="5"/>
  <c r="O38" i="5" s="1"/>
  <c r="P42" i="5"/>
  <c r="O42" i="5" s="1"/>
  <c r="P46" i="5"/>
  <c r="O46" i="5" s="1"/>
  <c r="P50" i="5"/>
  <c r="O50" i="5" s="1"/>
  <c r="P54" i="5"/>
  <c r="O54" i="5" s="1"/>
  <c r="P58" i="5"/>
  <c r="O58" i="5" s="1"/>
  <c r="P4" i="5"/>
  <c r="O4" i="5" s="1"/>
  <c r="P8" i="5"/>
  <c r="O8" i="5" s="1"/>
  <c r="P12" i="5"/>
  <c r="O12" i="5" s="1"/>
  <c r="P16" i="5"/>
  <c r="O16" i="5" s="1"/>
  <c r="P20" i="5"/>
  <c r="O20" i="5" s="1"/>
  <c r="P24" i="5"/>
  <c r="O24" i="5" s="1"/>
  <c r="P28" i="5"/>
  <c r="O28" i="5" s="1"/>
  <c r="P32" i="5"/>
  <c r="O32" i="5" s="1"/>
  <c r="P36" i="5"/>
  <c r="O36" i="5" s="1"/>
  <c r="P40" i="5"/>
  <c r="O40" i="5" s="1"/>
  <c r="P44" i="5"/>
  <c r="O44" i="5" s="1"/>
  <c r="P48" i="5"/>
  <c r="O48" i="5" s="1"/>
  <c r="P52" i="5"/>
  <c r="O52" i="5" s="1"/>
  <c r="P56" i="5"/>
  <c r="O56" i="5" s="1"/>
  <c r="P61" i="5"/>
  <c r="O61" i="5" s="1"/>
  <c r="P9" i="5"/>
  <c r="O9" i="5" s="1"/>
  <c r="P17" i="5"/>
  <c r="O17" i="5" s="1"/>
  <c r="P21" i="5"/>
  <c r="O21" i="5" s="1"/>
  <c r="P29" i="5"/>
  <c r="O29" i="5" s="1"/>
  <c r="P33" i="5"/>
  <c r="O33" i="5" s="1"/>
  <c r="P41" i="5"/>
  <c r="O41" i="5" s="1"/>
  <c r="P49" i="5"/>
  <c r="O49" i="5" s="1"/>
  <c r="P57" i="5"/>
  <c r="O57" i="5" s="1"/>
  <c r="Q42" i="9"/>
  <c r="Q58" i="9"/>
  <c r="M61" i="9"/>
  <c r="M61" i="7"/>
  <c r="Q25" i="9"/>
  <c r="Q18" i="9"/>
  <c r="Q49" i="9"/>
  <c r="Q21" i="7"/>
  <c r="Q42" i="7"/>
  <c r="Q5" i="9"/>
  <c r="Q32" i="9"/>
  <c r="Q21" i="9"/>
  <c r="Q34" i="9"/>
  <c r="Q16" i="7"/>
  <c r="O31" i="7"/>
  <c r="P31" i="7" s="1"/>
  <c r="Q31" i="7"/>
  <c r="Q29" i="7"/>
  <c r="O29" i="7"/>
  <c r="P29" i="7" s="1"/>
  <c r="Q22" i="7"/>
  <c r="Q36" i="7"/>
  <c r="Q15" i="7"/>
  <c r="Q15" i="9"/>
  <c r="Q24" i="9"/>
  <c r="Q57" i="7"/>
  <c r="Q27" i="9"/>
  <c r="O10" i="9"/>
  <c r="P10" i="9" s="1"/>
  <c r="O2" i="9"/>
  <c r="P2" i="9" s="1"/>
  <c r="Q17" i="7"/>
  <c r="Q49" i="7"/>
  <c r="Q11" i="7"/>
  <c r="Q39" i="9"/>
  <c r="Q60" i="7"/>
  <c r="Q20" i="9"/>
  <c r="O3" i="7"/>
  <c r="P3" i="7" s="1"/>
  <c r="Q4" i="9"/>
  <c r="Q34" i="7"/>
  <c r="Q31" i="9"/>
  <c r="Q46" i="9"/>
  <c r="Q48" i="7"/>
  <c r="Q23" i="7"/>
  <c r="Q29" i="9"/>
  <c r="O46" i="7"/>
  <c r="P46" i="7" s="1"/>
  <c r="Q46" i="7"/>
  <c r="Q52" i="9"/>
  <c r="O54" i="7"/>
  <c r="P54" i="7" s="1"/>
  <c r="Q54" i="7"/>
  <c r="O6" i="9"/>
  <c r="P6" i="9" s="1"/>
  <c r="F18" i="18"/>
  <c r="G18" i="18"/>
  <c r="Q61" i="9" l="1"/>
  <c r="O62" i="5"/>
  <c r="D7" i="18" s="1"/>
  <c r="Q61" i="7"/>
  <c r="O61" i="9"/>
  <c r="P62" i="5"/>
  <c r="O61" i="7"/>
  <c r="D10" i="18" s="1"/>
  <c r="H18" i="18"/>
  <c r="F13" i="18" l="1"/>
  <c r="D13" i="18"/>
  <c r="G10" i="18"/>
  <c r="G7" i="18"/>
  <c r="E7" i="18"/>
  <c r="F7" i="18"/>
  <c r="F10" i="18"/>
  <c r="E10" i="18"/>
  <c r="E13" i="18"/>
  <c r="G13" i="18"/>
  <c r="H7" i="18" l="1"/>
  <c r="H10" i="18"/>
  <c r="H13" i="18"/>
  <c r="H30" i="18" l="1"/>
  <c r="H32" i="18" s="1"/>
  <c r="H34" i="18" s="1"/>
</calcChain>
</file>

<file path=xl/sharedStrings.xml><?xml version="1.0" encoding="utf-8"?>
<sst xmlns="http://schemas.openxmlformats.org/spreadsheetml/2006/main" count="1043" uniqueCount="282">
  <si>
    <t>Pos.</t>
  </si>
  <si>
    <t>Reinigungsraumgruppen</t>
  </si>
  <si>
    <t>Grundfläche m²</t>
  </si>
  <si>
    <t>Stunden pro Reinigung</t>
  </si>
  <si>
    <t>Reinigungs-zyklus</t>
  </si>
  <si>
    <t>Leistungs-wert m²/Stunde</t>
  </si>
  <si>
    <t>Aufenthalts- und Gruppenräume</t>
  </si>
  <si>
    <t>Fachräume</t>
  </si>
  <si>
    <t>Klassenräume</t>
  </si>
  <si>
    <t>Lager und Archive</t>
  </si>
  <si>
    <t>Sanitärräume</t>
  </si>
  <si>
    <t>Treppenhäuser</t>
  </si>
  <si>
    <t>Verkehrsflächen</t>
  </si>
  <si>
    <t>Verwaltungsräume</t>
  </si>
  <si>
    <t>3xw</t>
  </si>
  <si>
    <t>1xw</t>
  </si>
  <si>
    <t>5xw</t>
  </si>
  <si>
    <t>Reinigungs-tage       gesamt</t>
  </si>
  <si>
    <t>Reinigungs-fläche      gesamt</t>
  </si>
  <si>
    <t>Reinigungs-kosten       Monat</t>
  </si>
  <si>
    <t>Lehrerzimmer</t>
  </si>
  <si>
    <t>Putzmittel</t>
  </si>
  <si>
    <t>Klassenraum</t>
  </si>
  <si>
    <t>WC Damen</t>
  </si>
  <si>
    <t>WC Herren</t>
  </si>
  <si>
    <t>WC Mädchen</t>
  </si>
  <si>
    <t>WC Jungen</t>
  </si>
  <si>
    <t>Sekretariat</t>
  </si>
  <si>
    <t>EG</t>
  </si>
  <si>
    <t>1. OG</t>
  </si>
  <si>
    <t>2. OG</t>
  </si>
  <si>
    <t>PVC</t>
  </si>
  <si>
    <t>Linoleum</t>
  </si>
  <si>
    <t>Steinfliesen</t>
  </si>
  <si>
    <t>entfällt</t>
  </si>
  <si>
    <t>Etage</t>
  </si>
  <si>
    <t>Raum</t>
  </si>
  <si>
    <t>Raum-Nr.</t>
  </si>
  <si>
    <t>Boden-      belag</t>
  </si>
  <si>
    <t>Reinigungs-kosten       Reinigung</t>
  </si>
  <si>
    <t>Reinigungs-kosten         m²</t>
  </si>
  <si>
    <t>1.</t>
  </si>
  <si>
    <t xml:space="preserve">Tariflohn gemäß Lohntarifvertrag </t>
  </si>
  <si>
    <t>Pos. 1</t>
  </si>
  <si>
    <t>2.</t>
  </si>
  <si>
    <t>Sozialversicherungsbeiträge (AG-Anteil)</t>
  </si>
  <si>
    <t>2.1</t>
  </si>
  <si>
    <t>Rentenversicherung</t>
  </si>
  <si>
    <t>2.2</t>
  </si>
  <si>
    <t>Krankenversicherung</t>
  </si>
  <si>
    <t>2.3</t>
  </si>
  <si>
    <t>Arbeitslosenversicherung</t>
  </si>
  <si>
    <t>2.4</t>
  </si>
  <si>
    <t>Pflegeversicherung</t>
  </si>
  <si>
    <t>2.5</t>
  </si>
  <si>
    <t>U2 Mutterschaftsaufwendungen</t>
  </si>
  <si>
    <t>2.6</t>
  </si>
  <si>
    <t>U3 Insolvenzgeldumlage</t>
  </si>
  <si>
    <t>Gesetzliche Unfallversicherung (BG)</t>
  </si>
  <si>
    <t>Summe Pos. 2</t>
  </si>
  <si>
    <t>3.</t>
  </si>
  <si>
    <t>Sonstige Lohnfolgekosten</t>
  </si>
  <si>
    <t>3.1</t>
  </si>
  <si>
    <t>Urlaubslohn</t>
  </si>
  <si>
    <t>3.2</t>
  </si>
  <si>
    <t>zusätzliches Urlaubsgeld</t>
  </si>
  <si>
    <t>3.3</t>
  </si>
  <si>
    <t>gesetzl. Entgeltfortzahlung im Krankheitsfall</t>
  </si>
  <si>
    <t>3.4</t>
  </si>
  <si>
    <t>gesetzl. Entgeltfortzahlung an Feiertagen</t>
  </si>
  <si>
    <t>3.5</t>
  </si>
  <si>
    <t>tarifliche Ausfallzeiten</t>
  </si>
  <si>
    <t>3.6</t>
  </si>
  <si>
    <t>Arbeitgeberanteile zur EntgF (Pos. 3.1 bis 3.5)</t>
  </si>
  <si>
    <t>3.7</t>
  </si>
  <si>
    <t>sonstige Abgaben</t>
  </si>
  <si>
    <t>Summe Pos. 3</t>
  </si>
  <si>
    <t>4.</t>
  </si>
  <si>
    <t>Auftragsbezogene Kosten</t>
  </si>
  <si>
    <t>4.1</t>
  </si>
  <si>
    <t>Reinigungs- und Verbrauchsmaterial</t>
  </si>
  <si>
    <t>4.2</t>
  </si>
  <si>
    <t>Maschinen und Geräte (AfA)</t>
  </si>
  <si>
    <t>4.3</t>
  </si>
  <si>
    <t>GWG</t>
  </si>
  <si>
    <t>4.4</t>
  </si>
  <si>
    <t>Reparatur und Wartung</t>
  </si>
  <si>
    <t>4.5</t>
  </si>
  <si>
    <t>Berufsbekleidung</t>
  </si>
  <si>
    <t>4.6</t>
  </si>
  <si>
    <t>Kfz-Kosten</t>
  </si>
  <si>
    <t>4.7</t>
  </si>
  <si>
    <t>Sondereinzelkosten</t>
  </si>
  <si>
    <t>4.8</t>
  </si>
  <si>
    <t>Löhne für freigestellte Aufsichtskräfte</t>
  </si>
  <si>
    <t>4.9</t>
  </si>
  <si>
    <t>Einarbeitung und Schulung</t>
  </si>
  <si>
    <t>4.10</t>
  </si>
  <si>
    <t>sonstige Personalkosten</t>
  </si>
  <si>
    <t>Summe Pos. 4</t>
  </si>
  <si>
    <t>5.</t>
  </si>
  <si>
    <t>Unternehmensbezogene Kosten</t>
  </si>
  <si>
    <t>5.1</t>
  </si>
  <si>
    <t>Fuhrparkkosten</t>
  </si>
  <si>
    <t>5.2</t>
  </si>
  <si>
    <t>Fertigungshilfskosten</t>
  </si>
  <si>
    <t>5.3</t>
  </si>
  <si>
    <t>Löhne für Hilfsdienste</t>
  </si>
  <si>
    <t>5.4</t>
  </si>
  <si>
    <t>sonstige Betriebskosten</t>
  </si>
  <si>
    <t>5.5</t>
  </si>
  <si>
    <t>Verwaltungskosten</t>
  </si>
  <si>
    <t>5.6</t>
  </si>
  <si>
    <t>Gehälter/Löhne Technische Beschäftigte</t>
  </si>
  <si>
    <t>5.7</t>
  </si>
  <si>
    <t>Gehälter/Löhne Kaufmännische Beschäftigte</t>
  </si>
  <si>
    <t>5.8</t>
  </si>
  <si>
    <t>sonstige Verwaltungskosten</t>
  </si>
  <si>
    <t>5.9</t>
  </si>
  <si>
    <t>Gewerbesteuer</t>
  </si>
  <si>
    <t>5.10</t>
  </si>
  <si>
    <t>Kalkulatorische Kosten</t>
  </si>
  <si>
    <t>Summe Pos. 5</t>
  </si>
  <si>
    <t>Summe  Pos. 1 bis 5</t>
  </si>
  <si>
    <t>6.</t>
  </si>
  <si>
    <t>Risiko-/Gewinnaufschlag</t>
  </si>
  <si>
    <t>7.</t>
  </si>
  <si>
    <t>Lohngruppe</t>
  </si>
  <si>
    <t>Stundenverrechnungssatz UR</t>
  </si>
  <si>
    <t>SVS                        UR</t>
  </si>
  <si>
    <t>SVS             ZwR</t>
  </si>
  <si>
    <t>Schmutzfangmattenservice</t>
  </si>
  <si>
    <t>Wechselrhythmus (28-Tage/14-Tage)</t>
  </si>
  <si>
    <t>Preis/Matte/Wechsel</t>
  </si>
  <si>
    <t>Gesamtpreis</t>
  </si>
  <si>
    <t>Winter</t>
  </si>
  <si>
    <t>Sommer</t>
  </si>
  <si>
    <t>Summe</t>
  </si>
  <si>
    <t>Unterhaltsreinigung</t>
  </si>
  <si>
    <t>Zwischenreinigung</t>
  </si>
  <si>
    <t>Grundreinigung</t>
  </si>
  <si>
    <t>in EUR</t>
  </si>
  <si>
    <t>Aufsicht</t>
  </si>
  <si>
    <t>Angebotssumme (netto)</t>
  </si>
  <si>
    <t>gesetzliche Mehrwertsteuer (19%)</t>
  </si>
  <si>
    <t>Angebotssumme (brutto)</t>
  </si>
  <si>
    <t>Schwerbehindertenabgabe</t>
  </si>
  <si>
    <t>3.8</t>
  </si>
  <si>
    <t>kalkulierte</t>
  </si>
  <si>
    <t>Tage</t>
  </si>
  <si>
    <t>Reinigungstage</t>
  </si>
  <si>
    <t>Aufsichtsstunden pro Reinigungstag</t>
  </si>
  <si>
    <t>Turnus</t>
  </si>
  <si>
    <t>Bezeichnung</t>
  </si>
  <si>
    <t>1xm</t>
  </si>
  <si>
    <t>1 x wöchentlich</t>
  </si>
  <si>
    <t>3 x wöchentlich</t>
  </si>
  <si>
    <t>5 x wöchentlich</t>
  </si>
  <si>
    <t>1 x monatlich</t>
  </si>
  <si>
    <t>Keine Reinigung bzw. auf Anforderung</t>
  </si>
  <si>
    <t>auf Anf.</t>
  </si>
  <si>
    <t>auf Anforderung</t>
  </si>
  <si>
    <t>1xj</t>
  </si>
  <si>
    <t>1 x jährlich</t>
  </si>
  <si>
    <t>2xj</t>
  </si>
  <si>
    <t>2 x jährlich</t>
  </si>
  <si>
    <t>Reinigungs-häufigkeit       gesamt</t>
  </si>
  <si>
    <t>Diverse</t>
  </si>
  <si>
    <t>Preis gesamt</t>
  </si>
  <si>
    <t>Gesamt</t>
  </si>
  <si>
    <t>Reinigungstage (5 x wöchentlich)</t>
  </si>
  <si>
    <t>zus. 2xw</t>
  </si>
  <si>
    <t>zusätzlich 2 x wöchentlich</t>
  </si>
  <si>
    <t>Mattengröße</t>
  </si>
  <si>
    <t>Stundenverrechnungssatz Auswahl</t>
  </si>
  <si>
    <t>Aufsichtsstunden pro Jahr</t>
  </si>
  <si>
    <t>Stundenverrechnungssatz</t>
  </si>
  <si>
    <t>SVS              GrundR</t>
  </si>
  <si>
    <t>E3</t>
  </si>
  <si>
    <t>V3</t>
  </si>
  <si>
    <t>V2</t>
  </si>
  <si>
    <t>V1</t>
  </si>
  <si>
    <t>E4</t>
  </si>
  <si>
    <t>E4a</t>
  </si>
  <si>
    <t>E2</t>
  </si>
  <si>
    <t>E1</t>
  </si>
  <si>
    <t>E1a</t>
  </si>
  <si>
    <t>E5</t>
  </si>
  <si>
    <t>E6</t>
  </si>
  <si>
    <t>E8</t>
  </si>
  <si>
    <t>E8a</t>
  </si>
  <si>
    <t>E9</t>
  </si>
  <si>
    <t>E10</t>
  </si>
  <si>
    <t>E10a</t>
  </si>
  <si>
    <t>E15</t>
  </si>
  <si>
    <t>E14</t>
  </si>
  <si>
    <t>E13</t>
  </si>
  <si>
    <t>E12</t>
  </si>
  <si>
    <t>E11</t>
  </si>
  <si>
    <t>P1</t>
  </si>
  <si>
    <t>P3</t>
  </si>
  <si>
    <t>P2</t>
  </si>
  <si>
    <t>P2a</t>
  </si>
  <si>
    <t>P2b</t>
  </si>
  <si>
    <t>C3</t>
  </si>
  <si>
    <t>C1</t>
  </si>
  <si>
    <t>C2</t>
  </si>
  <si>
    <t>C2a</t>
  </si>
  <si>
    <t>C2b</t>
  </si>
  <si>
    <t>Treppenhaus EG - 1. OG</t>
  </si>
  <si>
    <t>Eingangsbereich</t>
  </si>
  <si>
    <t>Flur vor Verwaltung I</t>
  </si>
  <si>
    <t>Besprechungsraum</t>
  </si>
  <si>
    <t>Büro Schulleitung</t>
  </si>
  <si>
    <t>Vorraum WC Mädchen</t>
  </si>
  <si>
    <t>Behinderten WC</t>
  </si>
  <si>
    <t>Vorraum WC Jungen</t>
  </si>
  <si>
    <t>Flur vor E5 / E6</t>
  </si>
  <si>
    <t>Küche im Mehrzweckraum 1</t>
  </si>
  <si>
    <t>Büro bei Mehrzweckraum 1</t>
  </si>
  <si>
    <t>Bücherei</t>
  </si>
  <si>
    <t>Flur vor E8 - E10</t>
  </si>
  <si>
    <t>WC Lehrer</t>
  </si>
  <si>
    <t>Flur vor E11 - E15</t>
  </si>
  <si>
    <t>Mehrzweckraum 2</t>
  </si>
  <si>
    <t>Gruppenraum</t>
  </si>
  <si>
    <t>Lernstudio</t>
  </si>
  <si>
    <t>Flur vor P1 - P3</t>
  </si>
  <si>
    <t>Vorraum Toiletten</t>
  </si>
  <si>
    <t>Flur vor C1 - C3</t>
  </si>
  <si>
    <t>8-1 / OGS</t>
  </si>
  <si>
    <t>Sport- und Mehrzweckräume</t>
  </si>
  <si>
    <t>Teppich</t>
  </si>
  <si>
    <t>Kautschuk</t>
  </si>
  <si>
    <t>O1</t>
  </si>
  <si>
    <t>V8</t>
  </si>
  <si>
    <t>V7</t>
  </si>
  <si>
    <t>V6</t>
  </si>
  <si>
    <t>V5</t>
  </si>
  <si>
    <t>O7</t>
  </si>
  <si>
    <t>O3</t>
  </si>
  <si>
    <t>O4</t>
  </si>
  <si>
    <t>O5</t>
  </si>
  <si>
    <t>O6</t>
  </si>
  <si>
    <t>Treppenhaus 1. OG - 2. OG</t>
  </si>
  <si>
    <t>Flur vor Verwaltung II</t>
  </si>
  <si>
    <t>Treppenraum</t>
  </si>
  <si>
    <t>Flur vor O3 - O7</t>
  </si>
  <si>
    <t>Aula</t>
  </si>
  <si>
    <t>Fachraum 1</t>
  </si>
  <si>
    <t>Computerraum</t>
  </si>
  <si>
    <t>Fachraum</t>
  </si>
  <si>
    <t>Veranstaltungsräume</t>
  </si>
  <si>
    <t>Server</t>
  </si>
  <si>
    <t>Empore Aula</t>
  </si>
  <si>
    <t>Abstellraum</t>
  </si>
  <si>
    <t>Fliesen</t>
  </si>
  <si>
    <t>Verkehrsflächen (Winter)</t>
  </si>
  <si>
    <t>Speiseraum</t>
  </si>
  <si>
    <t>Mehrzweckraum 1 (Speiseraum)</t>
  </si>
  <si>
    <t>Teeküche</t>
  </si>
  <si>
    <t>Küchenbereich</t>
  </si>
  <si>
    <t>DL</t>
  </si>
  <si>
    <t>Dienstleister</t>
  </si>
  <si>
    <t>Zwischensumme Pos. 2.1 bis 2.4</t>
  </si>
  <si>
    <t>Stundenverrechnungssatz GrundR</t>
  </si>
  <si>
    <t>Stundenverrechnungssatz ZwR</t>
  </si>
  <si>
    <t>Stundenverrechnungssatz Aufsicht</t>
  </si>
  <si>
    <t>Reinigungs-kosten      Jahr</t>
  </si>
  <si>
    <t>Reinigungs-kosten       Jahr</t>
  </si>
  <si>
    <t>Stunden    Jahr</t>
  </si>
  <si>
    <t>SVS Auf</t>
  </si>
  <si>
    <t xml:space="preserve">Aufsichtskosten </t>
  </si>
  <si>
    <t>OG</t>
  </si>
  <si>
    <t>150 cm x 200 cm</t>
  </si>
  <si>
    <t>250 cm x 160 cm</t>
  </si>
  <si>
    <t>Preis 2027</t>
  </si>
  <si>
    <t>Preis 2028</t>
  </si>
  <si>
    <t>Container entfällt Juni 25</t>
  </si>
  <si>
    <t xml:space="preserve">Schmutzfangmattenservice </t>
  </si>
  <si>
    <t>Preis 2029</t>
  </si>
  <si>
    <t>Preis 2030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</si>
</sst>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h]:mm:ss;@"/>
    <numFmt numFmtId="165" formatCode="#,##0.00\ &quot;€&quot;"/>
  </numFmts>
  <fonts count="17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sz val="8"/>
      <color theme="1"/>
      <name val="Arial"/>
      <family val="2"/>
    </font>
    <font>
      <sz val="10"/>
      <color theme="0" tint="-0.34998626667073579"/>
      <name val="Arial"/>
      <family val="2"/>
    </font>
    <font>
      <b/>
      <sz val="10"/>
      <color theme="0" tint="-0.34998626667073579"/>
      <name val="Arial"/>
      <family val="2"/>
    </font>
    <font>
      <sz val="10"/>
      <color theme="0" tint="-0.499984740745262"/>
      <name val="Arial"/>
      <family val="2"/>
    </font>
    <font>
      <b/>
      <sz val="10"/>
      <color theme="0" tint="-0.499984740745262"/>
      <name val="Arial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179">
    <xf numFmtId="0" fontId="0" fillId="0" borderId="0" xfId="0"/>
    <xf numFmtId="0" fontId="1" fillId="0" borderId="0" xfId="0" applyFont="1"/>
    <xf numFmtId="0" fontId="2" fillId="0" borderId="0" xfId="0" applyFont="1"/>
    <xf numFmtId="165" fontId="4" fillId="0" borderId="0" xfId="0" applyNumberFormat="1" applyFont="1" applyProtection="1">
      <protection hidden="1"/>
    </xf>
    <xf numFmtId="165" fontId="1" fillId="0" borderId="1" xfId="0" applyNumberFormat="1" applyFont="1" applyBorder="1" applyProtection="1">
      <protection hidden="1"/>
    </xf>
    <xf numFmtId="10" fontId="1" fillId="0" borderId="1" xfId="0" applyNumberFormat="1" applyFont="1" applyBorder="1" applyProtection="1">
      <protection hidden="1"/>
    </xf>
    <xf numFmtId="10" fontId="1" fillId="0" borderId="1" xfId="0" applyNumberFormat="1" applyFont="1" applyFill="1" applyBorder="1" applyProtection="1">
      <protection hidden="1"/>
    </xf>
    <xf numFmtId="10" fontId="1" fillId="0" borderId="0" xfId="0" applyNumberFormat="1" applyFont="1" applyProtection="1">
      <protection hidden="1"/>
    </xf>
    <xf numFmtId="0" fontId="4" fillId="0" borderId="0" xfId="0" applyFont="1" applyBorder="1" applyAlignment="1" applyProtection="1">
      <alignment wrapText="1"/>
      <protection hidden="1"/>
    </xf>
    <xf numFmtId="0" fontId="4" fillId="0" borderId="0" xfId="0" applyFont="1" applyBorder="1" applyAlignment="1" applyProtection="1">
      <alignment horizontal="right" vertical="center" indent="1"/>
      <protection hidden="1"/>
    </xf>
    <xf numFmtId="0" fontId="4" fillId="0" borderId="9" xfId="0" applyFont="1" applyBorder="1" applyAlignment="1" applyProtection="1">
      <alignment horizontal="center"/>
      <protection hidden="1"/>
    </xf>
    <xf numFmtId="0" fontId="4" fillId="0" borderId="9" xfId="0" applyFont="1" applyBorder="1" applyAlignment="1" applyProtection="1">
      <alignment horizontal="center" vertical="center"/>
      <protection hidden="1"/>
    </xf>
    <xf numFmtId="3" fontId="4" fillId="0" borderId="1" xfId="0" applyNumberFormat="1" applyFont="1" applyFill="1" applyBorder="1" applyAlignment="1" applyProtection="1">
      <alignment horizontal="right" vertical="center" indent="1"/>
      <protection hidden="1"/>
    </xf>
    <xf numFmtId="0" fontId="4" fillId="0" borderId="1" xfId="0" applyFont="1" applyBorder="1" applyAlignment="1" applyProtection="1">
      <alignment horizontal="right" vertical="center" indent="1"/>
      <protection hidden="1"/>
    </xf>
    <xf numFmtId="165" fontId="4" fillId="0" borderId="1" xfId="0" applyNumberFormat="1" applyFont="1" applyFill="1" applyBorder="1" applyAlignment="1" applyProtection="1">
      <alignment horizontal="right" vertical="center" indent="1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0" fontId="1" fillId="0" borderId="0" xfId="0" applyFont="1" applyProtection="1">
      <protection hidden="1"/>
    </xf>
    <xf numFmtId="0" fontId="4" fillId="0" borderId="0" xfId="0" applyFont="1" applyBorder="1" applyAlignment="1" applyProtection="1">
      <alignment horizontal="left" vertical="center" wrapText="1"/>
      <protection hidden="1"/>
    </xf>
    <xf numFmtId="0" fontId="4" fillId="0" borderId="2" xfId="0" applyFont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horizontal="center" vertical="center"/>
      <protection hidden="1"/>
    </xf>
    <xf numFmtId="0" fontId="1" fillId="0" borderId="0" xfId="0" applyFont="1" applyBorder="1" applyProtection="1">
      <protection hidden="1"/>
    </xf>
    <xf numFmtId="3" fontId="1" fillId="0" borderId="0" xfId="0" applyNumberFormat="1" applyFont="1" applyBorder="1" applyProtection="1">
      <protection hidden="1"/>
    </xf>
    <xf numFmtId="165" fontId="6" fillId="0" borderId="1" xfId="0" applyNumberFormat="1" applyFont="1" applyBorder="1" applyProtection="1">
      <protection hidden="1"/>
    </xf>
    <xf numFmtId="0" fontId="4" fillId="0" borderId="0" xfId="0" applyFont="1" applyBorder="1" applyAlignment="1" applyProtection="1">
      <alignment horizontal="left" vertical="center"/>
      <protection hidden="1"/>
    </xf>
    <xf numFmtId="165" fontId="1" fillId="0" borderId="0" xfId="0" applyNumberFormat="1" applyFont="1" applyBorder="1" applyProtection="1">
      <protection hidden="1"/>
    </xf>
    <xf numFmtId="165" fontId="4" fillId="0" borderId="0" xfId="0" applyNumberFormat="1" applyFont="1" applyFill="1" applyBorder="1" applyAlignment="1" applyProtection="1">
      <alignment horizontal="right" vertical="center" indent="1"/>
      <protection hidden="1"/>
    </xf>
    <xf numFmtId="0" fontId="4" fillId="0" borderId="0" xfId="0" applyFont="1" applyFill="1" applyBorder="1" applyAlignment="1" applyProtection="1">
      <alignment horizontal="right" vertical="center" indent="1"/>
      <protection hidden="1"/>
    </xf>
    <xf numFmtId="0" fontId="1" fillId="0" borderId="0" xfId="0" applyFont="1" applyFill="1" applyBorder="1" applyProtection="1">
      <protection hidden="1"/>
    </xf>
    <xf numFmtId="10" fontId="1" fillId="3" borderId="1" xfId="0" applyNumberFormat="1" applyFont="1" applyFill="1" applyBorder="1" applyProtection="1">
      <protection locked="0"/>
    </xf>
    <xf numFmtId="1" fontId="1" fillId="3" borderId="1" xfId="0" applyNumberFormat="1" applyFont="1" applyFill="1" applyBorder="1" applyAlignment="1" applyProtection="1">
      <alignment horizontal="center"/>
      <protection locked="0"/>
    </xf>
    <xf numFmtId="165" fontId="1" fillId="3" borderId="1" xfId="0" applyNumberFormat="1" applyFont="1" applyFill="1" applyBorder="1" applyProtection="1">
      <protection locked="0"/>
    </xf>
    <xf numFmtId="0" fontId="4" fillId="0" borderId="0" xfId="0" applyFont="1" applyBorder="1" applyProtection="1">
      <protection hidden="1"/>
    </xf>
    <xf numFmtId="0" fontId="1" fillId="0" borderId="9" xfId="0" applyFont="1" applyBorder="1" applyAlignment="1" applyProtection="1">
      <alignment horizontal="center"/>
      <protection hidden="1"/>
    </xf>
    <xf numFmtId="0" fontId="3" fillId="0" borderId="0" xfId="0" applyFont="1" applyBorder="1" applyAlignment="1" applyProtection="1">
      <alignment horizontal="right"/>
      <protection hidden="1"/>
    </xf>
    <xf numFmtId="0" fontId="1" fillId="0" borderId="2" xfId="0" applyFont="1" applyBorder="1" applyAlignment="1" applyProtection="1">
      <alignment horizontal="center"/>
      <protection hidden="1"/>
    </xf>
    <xf numFmtId="0" fontId="1" fillId="0" borderId="0" xfId="0" applyFont="1" applyAlignment="1" applyProtection="1">
      <alignment horizontal="left"/>
      <protection hidden="1"/>
    </xf>
    <xf numFmtId="165" fontId="1" fillId="0" borderId="0" xfId="0" applyNumberFormat="1" applyFont="1" applyProtection="1">
      <protection hidden="1"/>
    </xf>
    <xf numFmtId="49" fontId="1" fillId="0" borderId="4" xfId="0" applyNumberFormat="1" applyFont="1" applyBorder="1" applyProtection="1">
      <protection hidden="1"/>
    </xf>
    <xf numFmtId="0" fontId="1" fillId="0" borderId="5" xfId="0" applyFont="1" applyBorder="1" applyProtection="1">
      <protection hidden="1"/>
    </xf>
    <xf numFmtId="0" fontId="1" fillId="0" borderId="11" xfId="0" applyFont="1" applyBorder="1" applyProtection="1">
      <protection hidden="1"/>
    </xf>
    <xf numFmtId="49" fontId="1" fillId="0" borderId="6" xfId="0" applyNumberFormat="1" applyFont="1" applyBorder="1" applyProtection="1">
      <protection hidden="1"/>
    </xf>
    <xf numFmtId="49" fontId="1" fillId="0" borderId="7" xfId="0" applyNumberFormat="1" applyFont="1" applyBorder="1" applyProtection="1">
      <protection hidden="1"/>
    </xf>
    <xf numFmtId="0" fontId="1" fillId="0" borderId="3" xfId="0" applyFont="1" applyBorder="1" applyProtection="1">
      <protection hidden="1"/>
    </xf>
    <xf numFmtId="49" fontId="1" fillId="0" borderId="0" xfId="0" applyNumberFormat="1" applyFont="1" applyBorder="1" applyProtection="1">
      <protection hidden="1"/>
    </xf>
    <xf numFmtId="0" fontId="4" fillId="0" borderId="0" xfId="0" applyFont="1" applyProtection="1">
      <protection hidden="1"/>
    </xf>
    <xf numFmtId="49" fontId="1" fillId="0" borderId="0" xfId="0" applyNumberFormat="1" applyFont="1" applyProtection="1">
      <protection hidden="1"/>
    </xf>
    <xf numFmtId="49" fontId="4" fillId="0" borderId="0" xfId="0" applyNumberFormat="1" applyFont="1" applyProtection="1">
      <protection hidden="1"/>
    </xf>
    <xf numFmtId="0" fontId="3" fillId="0" borderId="0" xfId="1" applyFont="1" applyProtection="1">
      <protection hidden="1"/>
    </xf>
    <xf numFmtId="49" fontId="3" fillId="0" borderId="0" xfId="1" applyNumberFormat="1" applyFont="1" applyProtection="1">
      <protection hidden="1"/>
    </xf>
    <xf numFmtId="10" fontId="3" fillId="0" borderId="0" xfId="1" applyNumberFormat="1" applyFont="1" applyProtection="1">
      <protection hidden="1"/>
    </xf>
    <xf numFmtId="165" fontId="3" fillId="0" borderId="0" xfId="1" applyNumberFormat="1" applyFont="1" applyProtection="1">
      <protection hidden="1"/>
    </xf>
    <xf numFmtId="4" fontId="1" fillId="3" borderId="1" xfId="0" applyNumberFormat="1" applyFont="1" applyFill="1" applyBorder="1" applyAlignment="1" applyProtection="1">
      <alignment horizontal="right" indent="1"/>
      <protection locked="0"/>
    </xf>
    <xf numFmtId="0" fontId="2" fillId="3" borderId="1" xfId="0" applyFont="1" applyFill="1" applyBorder="1" applyAlignment="1" applyProtection="1">
      <alignment horizontal="center" vertical="top" wrapText="1"/>
      <protection hidden="1"/>
    </xf>
    <xf numFmtId="0" fontId="2" fillId="0" borderId="0" xfId="0" applyFont="1" applyFill="1" applyBorder="1" applyAlignment="1" applyProtection="1">
      <alignment horizontal="center" vertical="top" wrapText="1"/>
      <protection hidden="1"/>
    </xf>
    <xf numFmtId="0" fontId="2" fillId="0" borderId="0" xfId="0" applyFont="1" applyProtection="1">
      <protection hidden="1"/>
    </xf>
    <xf numFmtId="0" fontId="1" fillId="0" borderId="1" xfId="0" applyFont="1" applyBorder="1" applyAlignment="1" applyProtection="1">
      <alignment horizontal="right" indent="1"/>
      <protection hidden="1"/>
    </xf>
    <xf numFmtId="1" fontId="1" fillId="0" borderId="1" xfId="0" applyNumberFormat="1" applyFont="1" applyBorder="1" applyAlignment="1" applyProtection="1">
      <alignment horizontal="center"/>
      <protection hidden="1"/>
    </xf>
    <xf numFmtId="0" fontId="3" fillId="0" borderId="1" xfId="0" applyFont="1" applyBorder="1" applyProtection="1">
      <protection hidden="1"/>
    </xf>
    <xf numFmtId="0" fontId="3" fillId="0" borderId="1" xfId="0" applyFont="1" applyBorder="1" applyAlignment="1" applyProtection="1">
      <alignment horizontal="left"/>
      <protection hidden="1"/>
    </xf>
    <xf numFmtId="4" fontId="1" fillId="0" borderId="1" xfId="0" applyNumberFormat="1" applyFont="1" applyBorder="1" applyAlignment="1" applyProtection="1">
      <alignment horizontal="right" indent="1"/>
      <protection hidden="1"/>
    </xf>
    <xf numFmtId="0" fontId="3" fillId="0" borderId="1" xfId="0" applyFont="1" applyBorder="1" applyAlignment="1" applyProtection="1">
      <alignment horizontal="right" indent="1"/>
      <protection hidden="1"/>
    </xf>
    <xf numFmtId="164" fontId="1" fillId="0" borderId="1" xfId="0" applyNumberFormat="1" applyFont="1" applyBorder="1" applyProtection="1">
      <protection hidden="1"/>
    </xf>
    <xf numFmtId="165" fontId="1" fillId="0" borderId="1" xfId="0" applyNumberFormat="1" applyFont="1" applyBorder="1" applyAlignment="1" applyProtection="1">
      <alignment horizontal="right"/>
      <protection hidden="1"/>
    </xf>
    <xf numFmtId="0" fontId="3" fillId="0" borderId="1" xfId="0" applyFont="1" applyFill="1" applyBorder="1" applyAlignment="1" applyProtection="1">
      <alignment horizontal="left"/>
      <protection hidden="1"/>
    </xf>
    <xf numFmtId="4" fontId="1" fillId="0" borderId="2" xfId="0" applyNumberFormat="1" applyFont="1" applyBorder="1" applyAlignment="1" applyProtection="1">
      <alignment horizontal="right" indent="1"/>
      <protection hidden="1"/>
    </xf>
    <xf numFmtId="4" fontId="2" fillId="0" borderId="1" xfId="0" applyNumberFormat="1" applyFont="1" applyBorder="1" applyAlignment="1" applyProtection="1">
      <alignment horizontal="right" indent="1"/>
      <protection hidden="1"/>
    </xf>
    <xf numFmtId="164" fontId="2" fillId="0" borderId="1" xfId="0" applyNumberFormat="1" applyFont="1" applyBorder="1" applyProtection="1">
      <protection hidden="1"/>
    </xf>
    <xf numFmtId="165" fontId="2" fillId="0" borderId="1" xfId="0" applyNumberFormat="1" applyFont="1" applyBorder="1" applyProtection="1">
      <protection hidden="1"/>
    </xf>
    <xf numFmtId="1" fontId="1" fillId="3" borderId="1" xfId="0" applyNumberFormat="1" applyFont="1" applyFill="1" applyBorder="1" applyAlignment="1" applyProtection="1">
      <alignment horizontal="right" indent="1"/>
      <protection locked="0"/>
    </xf>
    <xf numFmtId="4" fontId="1" fillId="2" borderId="1" xfId="0" applyNumberFormat="1" applyFont="1" applyFill="1" applyBorder="1" applyAlignment="1" applyProtection="1">
      <alignment horizontal="right" indent="1"/>
      <protection hidden="1"/>
    </xf>
    <xf numFmtId="4" fontId="1" fillId="0" borderId="0" xfId="0" applyNumberFormat="1" applyFont="1" applyProtection="1">
      <protection hidden="1"/>
    </xf>
    <xf numFmtId="165" fontId="4" fillId="3" borderId="1" xfId="0" applyNumberFormat="1" applyFont="1" applyFill="1" applyBorder="1" applyAlignment="1" applyProtection="1">
      <alignment horizontal="right" vertical="center" indent="1"/>
      <protection locked="0"/>
    </xf>
    <xf numFmtId="0" fontId="1" fillId="3" borderId="9" xfId="0" applyFont="1" applyFill="1" applyBorder="1" applyAlignment="1" applyProtection="1">
      <alignment horizontal="center"/>
      <protection hidden="1"/>
    </xf>
    <xf numFmtId="0" fontId="1" fillId="3" borderId="2" xfId="0" applyFont="1" applyFill="1" applyBorder="1" applyAlignment="1" applyProtection="1">
      <alignment horizontal="center"/>
      <protection hidden="1"/>
    </xf>
    <xf numFmtId="0" fontId="1" fillId="0" borderId="0" xfId="0" applyFont="1" applyFill="1" applyBorder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165" fontId="5" fillId="0" borderId="1" xfId="0" applyNumberFormat="1" applyFont="1" applyBorder="1" applyProtection="1">
      <protection hidden="1"/>
    </xf>
    <xf numFmtId="0" fontId="7" fillId="0" borderId="0" xfId="0" applyFont="1" applyProtection="1">
      <protection hidden="1"/>
    </xf>
    <xf numFmtId="0" fontId="7" fillId="0" borderId="0" xfId="0" applyFont="1" applyBorder="1" applyProtection="1">
      <protection hidden="1"/>
    </xf>
    <xf numFmtId="0" fontId="0" fillId="0" borderId="0" xfId="0" applyProtection="1">
      <protection hidden="1"/>
    </xf>
    <xf numFmtId="3" fontId="3" fillId="0" borderId="0" xfId="0" applyNumberFormat="1" applyFont="1" applyAlignment="1" applyProtection="1">
      <alignment horizontal="right" indent="1"/>
      <protection hidden="1"/>
    </xf>
    <xf numFmtId="2" fontId="3" fillId="0" borderId="0" xfId="0" applyNumberFormat="1" applyFont="1" applyAlignment="1" applyProtection="1">
      <alignment horizontal="right" indent="1"/>
      <protection hidden="1"/>
    </xf>
    <xf numFmtId="4" fontId="2" fillId="0" borderId="2" xfId="0" applyNumberFormat="1" applyFont="1" applyBorder="1" applyAlignment="1" applyProtection="1">
      <alignment horizontal="right" indent="1"/>
      <protection hidden="1"/>
    </xf>
    <xf numFmtId="164" fontId="2" fillId="0" borderId="2" xfId="0" applyNumberFormat="1" applyFont="1" applyBorder="1" applyProtection="1">
      <protection hidden="1"/>
    </xf>
    <xf numFmtId="165" fontId="2" fillId="0" borderId="2" xfId="0" applyNumberFormat="1" applyFont="1" applyBorder="1" applyProtection="1">
      <protection hidden="1"/>
    </xf>
    <xf numFmtId="0" fontId="2" fillId="3" borderId="1" xfId="0" applyFont="1" applyFill="1" applyBorder="1" applyAlignment="1" applyProtection="1">
      <alignment horizontal="right" vertical="top" wrapText="1"/>
      <protection hidden="1"/>
    </xf>
    <xf numFmtId="0" fontId="3" fillId="0" borderId="1" xfId="0" applyFont="1" applyBorder="1" applyAlignment="1" applyProtection="1">
      <alignment horizontal="right"/>
      <protection hidden="1"/>
    </xf>
    <xf numFmtId="0" fontId="1" fillId="0" borderId="1" xfId="0" applyFont="1" applyBorder="1" applyAlignment="1" applyProtection="1">
      <alignment horizontal="right"/>
      <protection hidden="1"/>
    </xf>
    <xf numFmtId="0" fontId="1" fillId="0" borderId="0" xfId="0" applyFont="1" applyAlignment="1" applyProtection="1">
      <alignment horizontal="right"/>
      <protection hidden="1"/>
    </xf>
    <xf numFmtId="165" fontId="8" fillId="0" borderId="0" xfId="0" applyNumberFormat="1" applyFont="1" applyBorder="1" applyProtection="1">
      <protection hidden="1"/>
    </xf>
    <xf numFmtId="0" fontId="0" fillId="0" borderId="0" xfId="0" applyFont="1" applyBorder="1" applyProtection="1">
      <protection hidden="1"/>
    </xf>
    <xf numFmtId="165" fontId="5" fillId="0" borderId="0" xfId="0" applyNumberFormat="1" applyFont="1" applyProtection="1">
      <protection hidden="1"/>
    </xf>
    <xf numFmtId="165" fontId="7" fillId="0" borderId="1" xfId="0" applyNumberFormat="1" applyFont="1" applyBorder="1" applyAlignment="1" applyProtection="1">
      <alignment vertical="center"/>
      <protection hidden="1"/>
    </xf>
    <xf numFmtId="165" fontId="2" fillId="0" borderId="1" xfId="0" applyNumberFormat="1" applyFont="1" applyBorder="1" applyAlignment="1" applyProtection="1">
      <alignment vertical="center"/>
      <protection hidden="1"/>
    </xf>
    <xf numFmtId="0" fontId="1" fillId="0" borderId="0" xfId="0" applyFont="1" applyAlignment="1">
      <alignment horizontal="right"/>
    </xf>
    <xf numFmtId="0" fontId="4" fillId="0" borderId="8" xfId="0" applyFont="1" applyBorder="1" applyAlignment="1" applyProtection="1">
      <alignment vertical="center"/>
      <protection hidden="1"/>
    </xf>
    <xf numFmtId="0" fontId="5" fillId="0" borderId="8" xfId="0" applyFont="1" applyBorder="1" applyProtection="1">
      <protection hidden="1"/>
    </xf>
    <xf numFmtId="0" fontId="5" fillId="0" borderId="10" xfId="0" applyFont="1" applyBorder="1" applyProtection="1">
      <protection hidden="1"/>
    </xf>
    <xf numFmtId="0" fontId="5" fillId="0" borderId="12" xfId="0" applyFont="1" applyBorder="1" applyProtection="1">
      <protection hidden="1"/>
    </xf>
    <xf numFmtId="0" fontId="8" fillId="0" borderId="0" xfId="0" applyFont="1" applyBorder="1" applyAlignment="1" applyProtection="1">
      <alignment vertical="center"/>
      <protection hidden="1"/>
    </xf>
    <xf numFmtId="0" fontId="2" fillId="0" borderId="0" xfId="0" applyFont="1" applyAlignment="1" applyProtection="1">
      <alignment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0" xfId="0" applyFont="1" applyBorder="1" applyAlignment="1" applyProtection="1">
      <alignment vertical="center"/>
      <protection hidden="1"/>
    </xf>
    <xf numFmtId="0" fontId="2" fillId="0" borderId="1" xfId="0" applyFont="1" applyBorder="1" applyAlignment="1" applyProtection="1">
      <alignment horizontal="right" vertical="center" indent="1"/>
      <protection hidden="1"/>
    </xf>
    <xf numFmtId="4" fontId="2" fillId="0" borderId="1" xfId="0" applyNumberFormat="1" applyFont="1" applyBorder="1" applyAlignment="1" applyProtection="1">
      <alignment horizontal="right" vertical="center" indent="1"/>
      <protection hidden="1"/>
    </xf>
    <xf numFmtId="165" fontId="2" fillId="0" borderId="1" xfId="0" applyNumberFormat="1" applyFont="1" applyBorder="1" applyAlignment="1" applyProtection="1">
      <alignment horizontal="right" vertical="center" indent="1"/>
      <protection hidden="1"/>
    </xf>
    <xf numFmtId="0" fontId="6" fillId="0" borderId="0" xfId="0" applyFont="1" applyAlignment="1" applyProtection="1">
      <alignment vertical="center"/>
      <protection hidden="1"/>
    </xf>
    <xf numFmtId="165" fontId="6" fillId="0" borderId="1" xfId="0" applyNumberFormat="1" applyFont="1" applyBorder="1" applyAlignment="1" applyProtection="1">
      <alignment horizontal="right" vertical="center" indent="1"/>
      <protection hidden="1"/>
    </xf>
    <xf numFmtId="165" fontId="6" fillId="0" borderId="1" xfId="0" applyNumberFormat="1" applyFont="1" applyBorder="1" applyAlignment="1" applyProtection="1">
      <alignment vertical="center"/>
      <protection hidden="1"/>
    </xf>
    <xf numFmtId="165" fontId="2" fillId="3" borderId="1" xfId="0" applyNumberFormat="1" applyFont="1" applyFill="1" applyBorder="1" applyAlignment="1" applyProtection="1">
      <alignment horizontal="right" vertical="center" indent="1"/>
      <protection locked="0"/>
    </xf>
    <xf numFmtId="165" fontId="2" fillId="0" borderId="0" xfId="0" applyNumberFormat="1" applyFont="1" applyBorder="1" applyProtection="1">
      <protection hidden="1"/>
    </xf>
    <xf numFmtId="4" fontId="2" fillId="3" borderId="1" xfId="0" applyNumberFormat="1" applyFont="1" applyFill="1" applyBorder="1" applyAlignment="1" applyProtection="1">
      <alignment horizontal="right" vertical="center" indent="1"/>
      <protection locked="0"/>
    </xf>
    <xf numFmtId="49" fontId="1" fillId="0" borderId="1" xfId="0" applyNumberFormat="1" applyFont="1" applyBorder="1" applyAlignment="1">
      <alignment horizontal="right"/>
    </xf>
    <xf numFmtId="49" fontId="3" fillId="0" borderId="1" xfId="0" applyNumberFormat="1" applyFont="1" applyBorder="1" applyAlignment="1">
      <alignment horizontal="right"/>
    </xf>
    <xf numFmtId="0" fontId="3" fillId="0" borderId="1" xfId="0" applyFont="1" applyBorder="1"/>
    <xf numFmtId="0" fontId="3" fillId="0" borderId="1" xfId="0" applyFont="1" applyFill="1" applyBorder="1" applyAlignment="1">
      <alignment horizontal="left"/>
    </xf>
    <xf numFmtId="0" fontId="3" fillId="0" borderId="1" xfId="0" applyFont="1" applyBorder="1" applyAlignment="1">
      <alignment horizontal="left"/>
    </xf>
    <xf numFmtId="2" fontId="1" fillId="0" borderId="1" xfId="0" applyNumberFormat="1" applyFont="1" applyBorder="1" applyAlignment="1">
      <alignment horizontal="right" indent="1"/>
    </xf>
    <xf numFmtId="0" fontId="3" fillId="0" borderId="1" xfId="0" applyFont="1" applyBorder="1" applyAlignment="1">
      <alignment horizontal="right"/>
    </xf>
    <xf numFmtId="0" fontId="3" fillId="0" borderId="1" xfId="0" applyFont="1" applyFill="1" applyBorder="1" applyAlignment="1" applyProtection="1">
      <alignment horizontal="right"/>
      <protection hidden="1"/>
    </xf>
    <xf numFmtId="4" fontId="9" fillId="0" borderId="0" xfId="0" applyNumberFormat="1" applyFont="1" applyProtection="1">
      <protection hidden="1"/>
    </xf>
    <xf numFmtId="2" fontId="10" fillId="0" borderId="0" xfId="0" applyNumberFormat="1" applyFont="1" applyAlignment="1" applyProtection="1">
      <alignment horizontal="right" indent="1"/>
      <protection hidden="1"/>
    </xf>
    <xf numFmtId="49" fontId="1" fillId="0" borderId="0" xfId="0" applyNumberFormat="1" applyFont="1" applyFill="1" applyBorder="1" applyProtection="1">
      <protection hidden="1"/>
    </xf>
    <xf numFmtId="0" fontId="11" fillId="0" borderId="0" xfId="0" applyFont="1" applyFill="1" applyBorder="1" applyProtection="1">
      <protection hidden="1"/>
    </xf>
    <xf numFmtId="0" fontId="1" fillId="0" borderId="5" xfId="0" applyFont="1" applyFill="1" applyBorder="1" applyProtection="1">
      <protection hidden="1"/>
    </xf>
    <xf numFmtId="10" fontId="1" fillId="3" borderId="2" xfId="0" applyNumberFormat="1" applyFont="1" applyFill="1" applyBorder="1" applyProtection="1">
      <protection locked="0"/>
    </xf>
    <xf numFmtId="165" fontId="1" fillId="0" borderId="2" xfId="0" applyNumberFormat="1" applyFont="1" applyBorder="1" applyProtection="1">
      <protection hidden="1"/>
    </xf>
    <xf numFmtId="0" fontId="1" fillId="0" borderId="13" xfId="0" applyFont="1" applyBorder="1" applyProtection="1">
      <protection hidden="1"/>
    </xf>
    <xf numFmtId="9" fontId="3" fillId="0" borderId="0" xfId="1" applyNumberFormat="1" applyFont="1" applyProtection="1">
      <protection hidden="1"/>
    </xf>
    <xf numFmtId="165" fontId="4" fillId="0" borderId="0" xfId="1" applyNumberFormat="1" applyFont="1" applyProtection="1">
      <protection hidden="1"/>
    </xf>
    <xf numFmtId="0" fontId="4" fillId="0" borderId="10" xfId="0" applyFont="1" applyBorder="1" applyAlignment="1" applyProtection="1">
      <alignment horizontal="right" vertical="center"/>
      <protection hidden="1"/>
    </xf>
    <xf numFmtId="0" fontId="4" fillId="3" borderId="1" xfId="0" applyFont="1" applyFill="1" applyBorder="1" applyAlignment="1" applyProtection="1">
      <alignment vertical="center"/>
      <protection locked="0"/>
    </xf>
    <xf numFmtId="165" fontId="4" fillId="3" borderId="10" xfId="0" applyNumberFormat="1" applyFont="1" applyFill="1" applyBorder="1" applyAlignment="1" applyProtection="1">
      <alignment horizontal="right" vertical="center"/>
      <protection locked="0"/>
    </xf>
    <xf numFmtId="0" fontId="12" fillId="0" borderId="0" xfId="1" applyFont="1" applyProtection="1">
      <protection hidden="1"/>
    </xf>
    <xf numFmtId="49" fontId="12" fillId="0" borderId="0" xfId="1" applyNumberFormat="1" applyFont="1" applyProtection="1">
      <protection hidden="1"/>
    </xf>
    <xf numFmtId="10" fontId="12" fillId="0" borderId="0" xfId="1" applyNumberFormat="1" applyFont="1" applyProtection="1">
      <protection hidden="1"/>
    </xf>
    <xf numFmtId="9" fontId="12" fillId="0" borderId="0" xfId="1" applyNumberFormat="1" applyFont="1" applyProtection="1">
      <protection hidden="1"/>
    </xf>
    <xf numFmtId="165" fontId="13" fillId="0" borderId="0" xfId="1" applyNumberFormat="1" applyFont="1" applyProtection="1">
      <protection hidden="1"/>
    </xf>
    <xf numFmtId="0" fontId="14" fillId="0" borderId="0" xfId="1" applyFont="1" applyProtection="1">
      <protection hidden="1"/>
    </xf>
    <xf numFmtId="49" fontId="14" fillId="0" borderId="0" xfId="1" applyNumberFormat="1" applyFont="1" applyProtection="1">
      <protection hidden="1"/>
    </xf>
    <xf numFmtId="10" fontId="14" fillId="0" borderId="0" xfId="1" applyNumberFormat="1" applyFont="1" applyProtection="1">
      <protection hidden="1"/>
    </xf>
    <xf numFmtId="9" fontId="14" fillId="0" borderId="0" xfId="1" applyNumberFormat="1" applyFont="1" applyProtection="1">
      <protection hidden="1"/>
    </xf>
    <xf numFmtId="165" fontId="15" fillId="0" borderId="0" xfId="1" applyNumberFormat="1" applyFont="1" applyProtection="1">
      <protection hidden="1"/>
    </xf>
    <xf numFmtId="0" fontId="9" fillId="0" borderId="0" xfId="0" applyFont="1" applyProtection="1">
      <protection hidden="1"/>
    </xf>
    <xf numFmtId="0" fontId="3" fillId="0" borderId="0" xfId="0" applyFont="1" applyAlignment="1" applyProtection="1">
      <alignment horizontal="right"/>
      <protection hidden="1"/>
    </xf>
    <xf numFmtId="0" fontId="1" fillId="0" borderId="0" xfId="0" applyFont="1" applyBorder="1" applyAlignment="1" applyProtection="1">
      <alignment horizontal="left"/>
      <protection hidden="1"/>
    </xf>
    <xf numFmtId="0" fontId="7" fillId="0" borderId="0" xfId="0" applyFont="1" applyBorder="1" applyAlignment="1" applyProtection="1">
      <alignment horizontal="left" vertical="center"/>
      <protection hidden="1"/>
    </xf>
    <xf numFmtId="0" fontId="2" fillId="0" borderId="10" xfId="0" applyFont="1" applyBorder="1" applyAlignment="1" applyProtection="1">
      <alignment horizontal="left" vertical="center"/>
      <protection hidden="1"/>
    </xf>
    <xf numFmtId="17" fontId="14" fillId="0" borderId="0" xfId="1" applyNumberFormat="1" applyFont="1" applyProtection="1">
      <protection hidden="1"/>
    </xf>
    <xf numFmtId="2" fontId="3" fillId="0" borderId="1" xfId="0" applyNumberFormat="1" applyFont="1" applyBorder="1" applyAlignment="1">
      <alignment horizontal="right" indent="1"/>
    </xf>
    <xf numFmtId="4" fontId="3" fillId="0" borderId="2" xfId="0" applyNumberFormat="1" applyFont="1" applyBorder="1" applyAlignment="1" applyProtection="1">
      <alignment horizontal="right" indent="1"/>
      <protection hidden="1"/>
    </xf>
    <xf numFmtId="164" fontId="3" fillId="0" borderId="1" xfId="0" applyNumberFormat="1" applyFont="1" applyBorder="1" applyProtection="1">
      <protection hidden="1"/>
    </xf>
    <xf numFmtId="4" fontId="3" fillId="0" borderId="1" xfId="0" applyNumberFormat="1" applyFont="1" applyBorder="1" applyAlignment="1" applyProtection="1">
      <alignment horizontal="right" indent="1"/>
      <protection hidden="1"/>
    </xf>
    <xf numFmtId="165" fontId="3" fillId="0" borderId="1" xfId="0" applyNumberFormat="1" applyFont="1" applyBorder="1" applyAlignment="1" applyProtection="1">
      <alignment horizontal="right"/>
      <protection hidden="1"/>
    </xf>
    <xf numFmtId="165" fontId="3" fillId="0" borderId="1" xfId="0" applyNumberFormat="1" applyFont="1" applyBorder="1" applyProtection="1">
      <protection hidden="1"/>
    </xf>
    <xf numFmtId="0" fontId="14" fillId="0" borderId="0" xfId="1" applyFont="1" applyFill="1" applyProtection="1">
      <protection hidden="1"/>
    </xf>
    <xf numFmtId="49" fontId="14" fillId="0" borderId="0" xfId="1" applyNumberFormat="1" applyFont="1" applyFill="1" applyProtection="1">
      <protection hidden="1"/>
    </xf>
    <xf numFmtId="10" fontId="14" fillId="0" borderId="0" xfId="1" applyNumberFormat="1" applyFont="1" applyFill="1" applyProtection="1">
      <protection hidden="1"/>
    </xf>
    <xf numFmtId="9" fontId="14" fillId="0" borderId="0" xfId="1" applyNumberFormat="1" applyFont="1" applyFill="1" applyProtection="1">
      <protection hidden="1"/>
    </xf>
    <xf numFmtId="165" fontId="15" fillId="0" borderId="0" xfId="1" applyNumberFormat="1" applyFont="1" applyFill="1" applyProtection="1">
      <protection hidden="1"/>
    </xf>
    <xf numFmtId="0" fontId="3" fillId="0" borderId="0" xfId="0" applyFont="1" applyAlignment="1" applyProtection="1">
      <alignment horizontal="right"/>
      <protection hidden="1"/>
    </xf>
    <xf numFmtId="0" fontId="1" fillId="0" borderId="0" xfId="0" applyFont="1" applyBorder="1" applyAlignment="1" applyProtection="1">
      <alignment horizontal="left"/>
      <protection hidden="1"/>
    </xf>
    <xf numFmtId="0" fontId="3" fillId="0" borderId="0" xfId="0" applyFont="1" applyAlignment="1" applyProtection="1">
      <alignment horizontal="right"/>
      <protection hidden="1"/>
    </xf>
    <xf numFmtId="0" fontId="4" fillId="0" borderId="3" xfId="0" applyFont="1" applyBorder="1" applyAlignment="1" applyProtection="1">
      <alignment horizontal="left"/>
      <protection hidden="1"/>
    </xf>
    <xf numFmtId="0" fontId="4" fillId="0" borderId="0" xfId="0" applyFont="1" applyBorder="1" applyAlignment="1" applyProtection="1">
      <alignment horizontal="left"/>
      <protection hidden="1"/>
    </xf>
    <xf numFmtId="49" fontId="4" fillId="0" borderId="0" xfId="0" applyNumberFormat="1" applyFont="1" applyAlignment="1" applyProtection="1">
      <alignment horizontal="left"/>
      <protection hidden="1"/>
    </xf>
    <xf numFmtId="0" fontId="1" fillId="0" borderId="5" xfId="0" applyFont="1" applyBorder="1" applyAlignment="1" applyProtection="1">
      <alignment horizontal="left"/>
      <protection hidden="1"/>
    </xf>
    <xf numFmtId="0" fontId="1" fillId="0" borderId="0" xfId="0" applyFont="1" applyBorder="1" applyAlignment="1" applyProtection="1">
      <alignment horizontal="left"/>
      <protection hidden="1"/>
    </xf>
    <xf numFmtId="0" fontId="3" fillId="0" borderId="15" xfId="0" applyFont="1" applyBorder="1" applyAlignment="1" applyProtection="1">
      <alignment horizontal="right"/>
      <protection hidden="1"/>
    </xf>
    <xf numFmtId="0" fontId="4" fillId="0" borderId="14" xfId="0" applyFont="1" applyBorder="1" applyAlignment="1" applyProtection="1">
      <alignment horizontal="left"/>
      <protection hidden="1"/>
    </xf>
    <xf numFmtId="49" fontId="4" fillId="0" borderId="3" xfId="0" applyNumberFormat="1" applyFont="1" applyBorder="1" applyAlignment="1" applyProtection="1">
      <alignment horizontal="left"/>
      <protection hidden="1"/>
    </xf>
    <xf numFmtId="0" fontId="1" fillId="0" borderId="15" xfId="0" applyFont="1" applyBorder="1" applyAlignment="1" applyProtection="1">
      <alignment horizontal="left"/>
      <protection hidden="1"/>
    </xf>
    <xf numFmtId="0" fontId="2" fillId="0" borderId="8" xfId="0" applyFont="1" applyBorder="1" applyAlignment="1" applyProtection="1">
      <alignment horizontal="left" vertical="center"/>
      <protection hidden="1"/>
    </xf>
    <xf numFmtId="0" fontId="2" fillId="0" borderId="10" xfId="0" applyFont="1" applyBorder="1" applyAlignment="1" applyProtection="1">
      <alignment horizontal="left" vertical="center"/>
      <protection hidden="1"/>
    </xf>
    <xf numFmtId="0" fontId="7" fillId="0" borderId="0" xfId="0" applyFont="1" applyBorder="1" applyAlignment="1" applyProtection="1">
      <alignment horizontal="left" vertical="center"/>
      <protection hidden="1"/>
    </xf>
    <xf numFmtId="0" fontId="4" fillId="0" borderId="8" xfId="0" applyFont="1" applyBorder="1" applyAlignment="1" applyProtection="1">
      <alignment horizontal="left" vertical="center"/>
      <protection hidden="1"/>
    </xf>
    <xf numFmtId="0" fontId="4" fillId="0" borderId="10" xfId="0" applyFont="1" applyBorder="1" applyAlignment="1" applyProtection="1">
      <alignment horizontal="left" vertical="center"/>
      <protection hidden="1"/>
    </xf>
    <xf numFmtId="0" fontId="7" fillId="0" borderId="8" xfId="0" applyFont="1" applyBorder="1" applyAlignment="1" applyProtection="1">
      <alignment horizontal="left" vertical="center"/>
      <protection hidden="1"/>
    </xf>
    <xf numFmtId="0" fontId="7" fillId="0" borderId="12" xfId="0" applyFont="1" applyBorder="1" applyAlignment="1" applyProtection="1">
      <alignment horizontal="left" vertical="center"/>
      <protection hidden="1"/>
    </xf>
  </cellXfs>
  <cellStyles count="2">
    <cellStyle name="Standard" xfId="0" builtinId="0"/>
    <cellStyle name="Standard_20081028_Draft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65"/>
  <sheetViews>
    <sheetView tabSelected="1" zoomScale="80" zoomScaleNormal="80" workbookViewId="0">
      <selection activeCell="K2" sqref="K2"/>
    </sheetView>
  </sheetViews>
  <sheetFormatPr baseColWidth="10" defaultColWidth="11.42578125" defaultRowHeight="12.75" x14ac:dyDescent="0.2"/>
  <cols>
    <col min="1" max="1" width="5.5703125" style="16" customWidth="1"/>
    <col min="2" max="2" width="6.140625" style="88" customWidth="1"/>
    <col min="3" max="3" width="6.140625" style="16" customWidth="1"/>
    <col min="4" max="4" width="30.5703125" style="16" customWidth="1"/>
    <col min="5" max="5" width="34.42578125" style="16" customWidth="1"/>
    <col min="6" max="6" width="11.42578125" style="16" customWidth="1"/>
    <col min="7" max="7" width="12.42578125" style="16" customWidth="1"/>
    <col min="8" max="9" width="11.5703125" style="16" customWidth="1"/>
    <col min="10" max="10" width="13.42578125" style="16" customWidth="1"/>
    <col min="11" max="11" width="10.42578125" style="16" customWidth="1"/>
    <col min="12" max="12" width="11.42578125" style="16" customWidth="1"/>
    <col min="13" max="13" width="12.42578125" style="16" customWidth="1"/>
    <col min="14" max="14" width="11.42578125" style="16" customWidth="1"/>
    <col min="15" max="16" width="13.42578125" style="16" customWidth="1"/>
    <col min="17" max="23" width="11.42578125" style="16"/>
    <col min="24" max="32" width="12.42578125" style="16" customWidth="1"/>
    <col min="33" max="16384" width="11.42578125" style="16"/>
  </cols>
  <sheetData>
    <row r="1" spans="1:32" s="54" customFormat="1" ht="38.25" x14ac:dyDescent="0.2">
      <c r="A1" s="52" t="s">
        <v>0</v>
      </c>
      <c r="B1" s="85" t="s">
        <v>35</v>
      </c>
      <c r="C1" s="52" t="s">
        <v>37</v>
      </c>
      <c r="D1" s="52" t="s">
        <v>36</v>
      </c>
      <c r="E1" s="52" t="s">
        <v>1</v>
      </c>
      <c r="F1" s="52" t="s">
        <v>38</v>
      </c>
      <c r="G1" s="52" t="s">
        <v>2</v>
      </c>
      <c r="H1" s="52" t="s">
        <v>4</v>
      </c>
      <c r="I1" s="52" t="s">
        <v>17</v>
      </c>
      <c r="J1" s="52" t="s">
        <v>18</v>
      </c>
      <c r="K1" s="52" t="s">
        <v>5</v>
      </c>
      <c r="L1" s="52" t="s">
        <v>3</v>
      </c>
      <c r="M1" s="52" t="s">
        <v>270</v>
      </c>
      <c r="N1" s="52" t="s">
        <v>129</v>
      </c>
      <c r="O1" s="52" t="s">
        <v>19</v>
      </c>
      <c r="P1" s="52" t="s">
        <v>269</v>
      </c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</row>
    <row r="2" spans="1:32" x14ac:dyDescent="0.2">
      <c r="A2" s="87">
        <v>1</v>
      </c>
      <c r="B2" s="87" t="s">
        <v>28</v>
      </c>
      <c r="C2" s="112"/>
      <c r="D2" s="114" t="s">
        <v>209</v>
      </c>
      <c r="E2" s="115" t="s">
        <v>11</v>
      </c>
      <c r="F2" s="114" t="s">
        <v>33</v>
      </c>
      <c r="G2" s="117">
        <v>30.46</v>
      </c>
      <c r="H2" s="60" t="s">
        <v>14</v>
      </c>
      <c r="I2" s="55">
        <f>VLOOKUP(H2,Reinigungstage!$A$6:$C$15,3,FALSE)</f>
        <v>112</v>
      </c>
      <c r="J2" s="64">
        <f t="shared" ref="J2:J59" si="0">G2*I2</f>
        <v>3411.52</v>
      </c>
      <c r="K2" s="68"/>
      <c r="L2" s="61">
        <f t="shared" ref="L2:L59" si="1">IF(J2&gt;0,IF(K2&gt;0,(G2/K2)*(1/24),0),0)</f>
        <v>0</v>
      </c>
      <c r="M2" s="59">
        <f t="shared" ref="M2:M59" si="2">IF(J2&gt;0,IF(K2&gt;0,(J2/K2),0),0)</f>
        <v>0</v>
      </c>
      <c r="N2" s="62">
        <f>'SVS UR'!$H$57</f>
        <v>0</v>
      </c>
      <c r="O2" s="4">
        <f>P2/12</f>
        <v>0</v>
      </c>
      <c r="P2" s="62">
        <f t="shared" ref="P2:P59" si="3">M2*N2</f>
        <v>0</v>
      </c>
    </row>
    <row r="3" spans="1:32" x14ac:dyDescent="0.2">
      <c r="A3" s="87">
        <v>2</v>
      </c>
      <c r="B3" s="87" t="s">
        <v>28</v>
      </c>
      <c r="C3" s="112"/>
      <c r="D3" s="114" t="s">
        <v>210</v>
      </c>
      <c r="E3" s="115" t="s">
        <v>12</v>
      </c>
      <c r="F3" s="114" t="s">
        <v>33</v>
      </c>
      <c r="G3" s="117">
        <v>51.71</v>
      </c>
      <c r="H3" s="60" t="s">
        <v>14</v>
      </c>
      <c r="I3" s="55">
        <f>VLOOKUP(H3,Reinigungstage!$A$6:$C$15,3,FALSE)</f>
        <v>112</v>
      </c>
      <c r="J3" s="64">
        <f t="shared" si="0"/>
        <v>5791.52</v>
      </c>
      <c r="K3" s="68"/>
      <c r="L3" s="61">
        <f t="shared" si="1"/>
        <v>0</v>
      </c>
      <c r="M3" s="59">
        <f t="shared" si="2"/>
        <v>0</v>
      </c>
      <c r="N3" s="62">
        <f>'SVS UR'!$H$57</f>
        <v>0</v>
      </c>
      <c r="O3" s="4">
        <f t="shared" ref="O3:O61" si="4">P3/12</f>
        <v>0</v>
      </c>
      <c r="P3" s="62">
        <f t="shared" si="3"/>
        <v>0</v>
      </c>
    </row>
    <row r="4" spans="1:32" x14ac:dyDescent="0.2">
      <c r="A4" s="87">
        <v>3</v>
      </c>
      <c r="B4" s="87" t="s">
        <v>28</v>
      </c>
      <c r="C4" s="113" t="s">
        <v>178</v>
      </c>
      <c r="D4" s="114" t="s">
        <v>211</v>
      </c>
      <c r="E4" s="115" t="s">
        <v>12</v>
      </c>
      <c r="F4" s="114" t="s">
        <v>232</v>
      </c>
      <c r="G4" s="117">
        <v>15.41</v>
      </c>
      <c r="H4" s="60" t="s">
        <v>14</v>
      </c>
      <c r="I4" s="55">
        <f>VLOOKUP(H4,Reinigungstage!$A$6:$C$15,3,FALSE)</f>
        <v>112</v>
      </c>
      <c r="J4" s="64">
        <f t="shared" si="0"/>
        <v>1725.92</v>
      </c>
      <c r="K4" s="68"/>
      <c r="L4" s="61">
        <f t="shared" si="1"/>
        <v>0</v>
      </c>
      <c r="M4" s="59">
        <f t="shared" si="2"/>
        <v>0</v>
      </c>
      <c r="N4" s="62">
        <f>'SVS UR'!$H$57</f>
        <v>0</v>
      </c>
      <c r="O4" s="4">
        <f t="shared" si="4"/>
        <v>0</v>
      </c>
      <c r="P4" s="62">
        <f t="shared" si="3"/>
        <v>0</v>
      </c>
    </row>
    <row r="5" spans="1:32" x14ac:dyDescent="0.2">
      <c r="A5" s="87">
        <v>4</v>
      </c>
      <c r="B5" s="87" t="s">
        <v>28</v>
      </c>
      <c r="C5" s="113" t="s">
        <v>179</v>
      </c>
      <c r="D5" s="114" t="s">
        <v>212</v>
      </c>
      <c r="E5" s="115" t="s">
        <v>13</v>
      </c>
      <c r="F5" s="114" t="s">
        <v>232</v>
      </c>
      <c r="G5" s="117">
        <v>13.74</v>
      </c>
      <c r="H5" s="60" t="s">
        <v>14</v>
      </c>
      <c r="I5" s="55">
        <f>VLOOKUP(H5,Reinigungstage!$A$6:$C$15,3,FALSE)</f>
        <v>112</v>
      </c>
      <c r="J5" s="64">
        <f t="shared" si="0"/>
        <v>1538.88</v>
      </c>
      <c r="K5" s="68"/>
      <c r="L5" s="61">
        <f t="shared" si="1"/>
        <v>0</v>
      </c>
      <c r="M5" s="59">
        <f t="shared" si="2"/>
        <v>0</v>
      </c>
      <c r="N5" s="62">
        <f>'SVS UR'!$H$57</f>
        <v>0</v>
      </c>
      <c r="O5" s="4">
        <f t="shared" si="4"/>
        <v>0</v>
      </c>
      <c r="P5" s="62">
        <f t="shared" si="3"/>
        <v>0</v>
      </c>
    </row>
    <row r="6" spans="1:32" x14ac:dyDescent="0.2">
      <c r="A6" s="87">
        <v>5</v>
      </c>
      <c r="B6" s="87" t="s">
        <v>28</v>
      </c>
      <c r="C6" s="113" t="s">
        <v>180</v>
      </c>
      <c r="D6" s="114" t="s">
        <v>213</v>
      </c>
      <c r="E6" s="115" t="s">
        <v>13</v>
      </c>
      <c r="F6" s="114" t="s">
        <v>232</v>
      </c>
      <c r="G6" s="117">
        <v>19.05</v>
      </c>
      <c r="H6" s="60" t="s">
        <v>14</v>
      </c>
      <c r="I6" s="55">
        <f>VLOOKUP(H6,Reinigungstage!$A$6:$C$15,3,FALSE)</f>
        <v>112</v>
      </c>
      <c r="J6" s="64">
        <f t="shared" si="0"/>
        <v>2133.6</v>
      </c>
      <c r="K6" s="68"/>
      <c r="L6" s="61">
        <f t="shared" si="1"/>
        <v>0</v>
      </c>
      <c r="M6" s="59">
        <f t="shared" si="2"/>
        <v>0</v>
      </c>
      <c r="N6" s="62">
        <f>'SVS UR'!$H$57</f>
        <v>0</v>
      </c>
      <c r="O6" s="4">
        <f t="shared" si="4"/>
        <v>0</v>
      </c>
      <c r="P6" s="62">
        <f t="shared" si="3"/>
        <v>0</v>
      </c>
    </row>
    <row r="7" spans="1:32" x14ac:dyDescent="0.2">
      <c r="A7" s="87">
        <v>6</v>
      </c>
      <c r="B7" s="87" t="s">
        <v>28</v>
      </c>
      <c r="C7" s="113" t="s">
        <v>181</v>
      </c>
      <c r="D7" s="114" t="s">
        <v>27</v>
      </c>
      <c r="E7" s="115" t="s">
        <v>13</v>
      </c>
      <c r="F7" s="114" t="s">
        <v>232</v>
      </c>
      <c r="G7" s="117">
        <v>29.51</v>
      </c>
      <c r="H7" s="60" t="s">
        <v>14</v>
      </c>
      <c r="I7" s="55">
        <f>VLOOKUP(H7,Reinigungstage!$A$6:$C$15,3,FALSE)</f>
        <v>112</v>
      </c>
      <c r="J7" s="64">
        <f t="shared" si="0"/>
        <v>3305.1200000000003</v>
      </c>
      <c r="K7" s="68"/>
      <c r="L7" s="61">
        <f t="shared" si="1"/>
        <v>0</v>
      </c>
      <c r="M7" s="59">
        <f t="shared" si="2"/>
        <v>0</v>
      </c>
      <c r="N7" s="62">
        <f>'SVS UR'!$H$57</f>
        <v>0</v>
      </c>
      <c r="O7" s="4">
        <f t="shared" si="4"/>
        <v>0</v>
      </c>
      <c r="P7" s="62">
        <f t="shared" si="3"/>
        <v>0</v>
      </c>
    </row>
    <row r="8" spans="1:32" x14ac:dyDescent="0.2">
      <c r="A8" s="87">
        <v>7</v>
      </c>
      <c r="B8" s="87" t="s">
        <v>28</v>
      </c>
      <c r="C8" s="113" t="s">
        <v>182</v>
      </c>
      <c r="D8" s="114" t="s">
        <v>214</v>
      </c>
      <c r="E8" s="115" t="s">
        <v>10</v>
      </c>
      <c r="F8" s="114" t="s">
        <v>33</v>
      </c>
      <c r="G8" s="117">
        <v>4.13</v>
      </c>
      <c r="H8" s="60" t="s">
        <v>16</v>
      </c>
      <c r="I8" s="55">
        <f>VLOOKUP(H8,Reinigungstage!$A$6:$C$15,3,FALSE)</f>
        <v>190</v>
      </c>
      <c r="J8" s="64">
        <f t="shared" si="0"/>
        <v>784.69999999999993</v>
      </c>
      <c r="K8" s="68"/>
      <c r="L8" s="61">
        <f t="shared" si="1"/>
        <v>0</v>
      </c>
      <c r="M8" s="59">
        <f t="shared" si="2"/>
        <v>0</v>
      </c>
      <c r="N8" s="62">
        <f>'SVS UR'!$H$57</f>
        <v>0</v>
      </c>
      <c r="O8" s="4">
        <f t="shared" si="4"/>
        <v>0</v>
      </c>
      <c r="P8" s="62">
        <f t="shared" si="3"/>
        <v>0</v>
      </c>
    </row>
    <row r="9" spans="1:32" x14ac:dyDescent="0.2">
      <c r="A9" s="87">
        <v>8</v>
      </c>
      <c r="B9" s="87" t="s">
        <v>28</v>
      </c>
      <c r="C9" s="112"/>
      <c r="D9" s="114" t="s">
        <v>21</v>
      </c>
      <c r="E9" s="116" t="s">
        <v>159</v>
      </c>
      <c r="F9" s="114" t="s">
        <v>33</v>
      </c>
      <c r="G9" s="117">
        <v>2.16</v>
      </c>
      <c r="H9" s="60" t="s">
        <v>262</v>
      </c>
      <c r="I9" s="55">
        <f>VLOOKUP(H9,Reinigungstage!$A$6:$C$15,3,FALSE)</f>
        <v>0</v>
      </c>
      <c r="J9" s="64">
        <f t="shared" si="0"/>
        <v>0</v>
      </c>
      <c r="K9" s="68"/>
      <c r="L9" s="61">
        <f t="shared" si="1"/>
        <v>0</v>
      </c>
      <c r="M9" s="59">
        <f t="shared" si="2"/>
        <v>0</v>
      </c>
      <c r="N9" s="62">
        <f>'SVS UR'!$H$57</f>
        <v>0</v>
      </c>
      <c r="O9" s="4">
        <f t="shared" si="4"/>
        <v>0</v>
      </c>
      <c r="P9" s="62">
        <f t="shared" si="3"/>
        <v>0</v>
      </c>
    </row>
    <row r="10" spans="1:32" x14ac:dyDescent="0.2">
      <c r="A10" s="87">
        <v>9</v>
      </c>
      <c r="B10" s="87" t="s">
        <v>28</v>
      </c>
      <c r="C10" s="113" t="s">
        <v>183</v>
      </c>
      <c r="D10" s="114" t="s">
        <v>25</v>
      </c>
      <c r="E10" s="115" t="s">
        <v>10</v>
      </c>
      <c r="F10" s="114" t="s">
        <v>33</v>
      </c>
      <c r="G10" s="117">
        <v>10.199999999999999</v>
      </c>
      <c r="H10" s="60" t="s">
        <v>16</v>
      </c>
      <c r="I10" s="55">
        <f>VLOOKUP(H10,Reinigungstage!$A$6:$C$15,3,FALSE)</f>
        <v>190</v>
      </c>
      <c r="J10" s="64">
        <f t="shared" si="0"/>
        <v>1937.9999999999998</v>
      </c>
      <c r="K10" s="68"/>
      <c r="L10" s="61">
        <f t="shared" si="1"/>
        <v>0</v>
      </c>
      <c r="M10" s="59">
        <f t="shared" si="2"/>
        <v>0</v>
      </c>
      <c r="N10" s="62">
        <f>'SVS UR'!$H$57</f>
        <v>0</v>
      </c>
      <c r="O10" s="4">
        <f t="shared" si="4"/>
        <v>0</v>
      </c>
      <c r="P10" s="62">
        <f t="shared" si="3"/>
        <v>0</v>
      </c>
    </row>
    <row r="11" spans="1:32" x14ac:dyDescent="0.2">
      <c r="A11" s="87">
        <v>10</v>
      </c>
      <c r="B11" s="87" t="s">
        <v>28</v>
      </c>
      <c r="C11" s="113" t="s">
        <v>184</v>
      </c>
      <c r="D11" s="114" t="s">
        <v>215</v>
      </c>
      <c r="E11" s="115" t="s">
        <v>10</v>
      </c>
      <c r="F11" s="114" t="s">
        <v>33</v>
      </c>
      <c r="G11" s="117">
        <v>4.93</v>
      </c>
      <c r="H11" s="60" t="s">
        <v>16</v>
      </c>
      <c r="I11" s="55">
        <f>VLOOKUP(H11,Reinigungstage!$A$6:$C$15,3,FALSE)</f>
        <v>190</v>
      </c>
      <c r="J11" s="64">
        <f t="shared" si="0"/>
        <v>936.69999999999993</v>
      </c>
      <c r="K11" s="68"/>
      <c r="L11" s="61">
        <f t="shared" si="1"/>
        <v>0</v>
      </c>
      <c r="M11" s="59">
        <f t="shared" si="2"/>
        <v>0</v>
      </c>
      <c r="N11" s="62">
        <f>'SVS UR'!$H$57</f>
        <v>0</v>
      </c>
      <c r="O11" s="4">
        <f t="shared" si="4"/>
        <v>0</v>
      </c>
      <c r="P11" s="62">
        <f t="shared" si="3"/>
        <v>0</v>
      </c>
    </row>
    <row r="12" spans="1:32" x14ac:dyDescent="0.2">
      <c r="A12" s="87">
        <v>11</v>
      </c>
      <c r="B12" s="87" t="s">
        <v>28</v>
      </c>
      <c r="C12" s="113" t="s">
        <v>185</v>
      </c>
      <c r="D12" s="114" t="s">
        <v>216</v>
      </c>
      <c r="E12" s="115" t="s">
        <v>10</v>
      </c>
      <c r="F12" s="114" t="s">
        <v>33</v>
      </c>
      <c r="G12" s="117">
        <v>3.19</v>
      </c>
      <c r="H12" s="60" t="s">
        <v>16</v>
      </c>
      <c r="I12" s="55">
        <f>VLOOKUP(H12,Reinigungstage!$A$6:$C$15,3,FALSE)</f>
        <v>190</v>
      </c>
      <c r="J12" s="64">
        <f t="shared" si="0"/>
        <v>606.1</v>
      </c>
      <c r="K12" s="68"/>
      <c r="L12" s="61">
        <f t="shared" si="1"/>
        <v>0</v>
      </c>
      <c r="M12" s="59">
        <f t="shared" si="2"/>
        <v>0</v>
      </c>
      <c r="N12" s="62">
        <f>'SVS UR'!$H$57</f>
        <v>0</v>
      </c>
      <c r="O12" s="4">
        <f t="shared" si="4"/>
        <v>0</v>
      </c>
      <c r="P12" s="62">
        <f t="shared" si="3"/>
        <v>0</v>
      </c>
    </row>
    <row r="13" spans="1:32" x14ac:dyDescent="0.2">
      <c r="A13" s="87">
        <v>12</v>
      </c>
      <c r="B13" s="87" t="s">
        <v>28</v>
      </c>
      <c r="C13" s="113" t="s">
        <v>186</v>
      </c>
      <c r="D13" s="114" t="s">
        <v>26</v>
      </c>
      <c r="E13" s="115" t="s">
        <v>10</v>
      </c>
      <c r="F13" s="114" t="s">
        <v>33</v>
      </c>
      <c r="G13" s="117">
        <v>9.27</v>
      </c>
      <c r="H13" s="60" t="s">
        <v>16</v>
      </c>
      <c r="I13" s="55">
        <f>VLOOKUP(H13,Reinigungstage!$A$6:$C$15,3,FALSE)</f>
        <v>190</v>
      </c>
      <c r="J13" s="64">
        <f t="shared" si="0"/>
        <v>1761.3</v>
      </c>
      <c r="K13" s="68"/>
      <c r="L13" s="61">
        <f t="shared" si="1"/>
        <v>0</v>
      </c>
      <c r="M13" s="59">
        <f t="shared" si="2"/>
        <v>0</v>
      </c>
      <c r="N13" s="62">
        <f>'SVS UR'!$H$57</f>
        <v>0</v>
      </c>
      <c r="O13" s="4">
        <f t="shared" si="4"/>
        <v>0</v>
      </c>
      <c r="P13" s="62">
        <f t="shared" si="3"/>
        <v>0</v>
      </c>
    </row>
    <row r="14" spans="1:32" x14ac:dyDescent="0.2">
      <c r="A14" s="87">
        <v>13</v>
      </c>
      <c r="B14" s="87" t="s">
        <v>28</v>
      </c>
      <c r="C14" s="112"/>
      <c r="D14" s="114" t="s">
        <v>217</v>
      </c>
      <c r="E14" s="115" t="s">
        <v>12</v>
      </c>
      <c r="F14" s="114" t="s">
        <v>33</v>
      </c>
      <c r="G14" s="117">
        <v>68.900000000000006</v>
      </c>
      <c r="H14" s="60" t="s">
        <v>14</v>
      </c>
      <c r="I14" s="55">
        <f>VLOOKUP(H14,Reinigungstage!$A$6:$C$15,3,FALSE)</f>
        <v>112</v>
      </c>
      <c r="J14" s="64">
        <f t="shared" si="0"/>
        <v>7716.8000000000011</v>
      </c>
      <c r="K14" s="68"/>
      <c r="L14" s="61">
        <f t="shared" si="1"/>
        <v>0</v>
      </c>
      <c r="M14" s="59">
        <f t="shared" si="2"/>
        <v>0</v>
      </c>
      <c r="N14" s="62">
        <f>'SVS UR'!$H$57</f>
        <v>0</v>
      </c>
      <c r="O14" s="4">
        <f t="shared" si="4"/>
        <v>0</v>
      </c>
      <c r="P14" s="62">
        <f t="shared" si="3"/>
        <v>0</v>
      </c>
    </row>
    <row r="15" spans="1:32" x14ac:dyDescent="0.2">
      <c r="A15" s="87">
        <v>14</v>
      </c>
      <c r="B15" s="87" t="s">
        <v>28</v>
      </c>
      <c r="C15" s="113" t="s">
        <v>187</v>
      </c>
      <c r="D15" s="114" t="s">
        <v>259</v>
      </c>
      <c r="E15" s="115" t="s">
        <v>258</v>
      </c>
      <c r="F15" s="114" t="s">
        <v>233</v>
      </c>
      <c r="G15" s="117">
        <v>73.430000000000007</v>
      </c>
      <c r="H15" s="60" t="s">
        <v>16</v>
      </c>
      <c r="I15" s="55">
        <f>VLOOKUP(H15,Reinigungstage!$A$6:$C$15,3,FALSE)</f>
        <v>190</v>
      </c>
      <c r="J15" s="64">
        <f t="shared" si="0"/>
        <v>13951.7</v>
      </c>
      <c r="K15" s="68"/>
      <c r="L15" s="61">
        <f t="shared" si="1"/>
        <v>0</v>
      </c>
      <c r="M15" s="59">
        <f t="shared" si="2"/>
        <v>0</v>
      </c>
      <c r="N15" s="62">
        <f>'SVS UR'!$H$57</f>
        <v>0</v>
      </c>
      <c r="O15" s="4">
        <f t="shared" si="4"/>
        <v>0</v>
      </c>
      <c r="P15" s="62">
        <f t="shared" si="3"/>
        <v>0</v>
      </c>
    </row>
    <row r="16" spans="1:32" x14ac:dyDescent="0.2">
      <c r="A16" s="87">
        <v>15</v>
      </c>
      <c r="B16" s="87" t="s">
        <v>28</v>
      </c>
      <c r="C16" s="112"/>
      <c r="D16" s="114" t="s">
        <v>218</v>
      </c>
      <c r="E16" s="116" t="s">
        <v>258</v>
      </c>
      <c r="F16" s="114" t="s">
        <v>33</v>
      </c>
      <c r="G16" s="117">
        <v>7.88</v>
      </c>
      <c r="H16" s="60" t="s">
        <v>16</v>
      </c>
      <c r="I16" s="55">
        <f>VLOOKUP(H16,Reinigungstage!$A$6:$C$15,3,FALSE)</f>
        <v>190</v>
      </c>
      <c r="J16" s="64">
        <f t="shared" si="0"/>
        <v>1497.2</v>
      </c>
      <c r="K16" s="68"/>
      <c r="L16" s="61">
        <f t="shared" si="1"/>
        <v>0</v>
      </c>
      <c r="M16" s="59">
        <f t="shared" si="2"/>
        <v>0</v>
      </c>
      <c r="N16" s="62">
        <f>'SVS UR'!$H$57</f>
        <v>0</v>
      </c>
      <c r="O16" s="4">
        <f t="shared" si="4"/>
        <v>0</v>
      </c>
      <c r="P16" s="62">
        <f t="shared" si="3"/>
        <v>0</v>
      </c>
    </row>
    <row r="17" spans="1:16" x14ac:dyDescent="0.2">
      <c r="A17" s="87">
        <v>16</v>
      </c>
      <c r="B17" s="87" t="s">
        <v>28</v>
      </c>
      <c r="C17" s="112"/>
      <c r="D17" s="114" t="s">
        <v>219</v>
      </c>
      <c r="E17" s="115" t="s">
        <v>13</v>
      </c>
      <c r="F17" s="114" t="s">
        <v>233</v>
      </c>
      <c r="G17" s="117">
        <v>10.27</v>
      </c>
      <c r="H17" s="60" t="s">
        <v>14</v>
      </c>
      <c r="I17" s="55">
        <f>VLOOKUP(H17,Reinigungstage!$A$6:$C$15,3,FALSE)</f>
        <v>112</v>
      </c>
      <c r="J17" s="64">
        <f t="shared" si="0"/>
        <v>1150.24</v>
      </c>
      <c r="K17" s="68"/>
      <c r="L17" s="61">
        <f t="shared" si="1"/>
        <v>0</v>
      </c>
      <c r="M17" s="59">
        <f t="shared" si="2"/>
        <v>0</v>
      </c>
      <c r="N17" s="62">
        <f>'SVS UR'!$H$57</f>
        <v>0</v>
      </c>
      <c r="O17" s="4">
        <f t="shared" si="4"/>
        <v>0</v>
      </c>
      <c r="P17" s="62">
        <f t="shared" si="3"/>
        <v>0</v>
      </c>
    </row>
    <row r="18" spans="1:16" x14ac:dyDescent="0.2">
      <c r="A18" s="87">
        <v>17</v>
      </c>
      <c r="B18" s="87" t="s">
        <v>28</v>
      </c>
      <c r="C18" s="113" t="s">
        <v>188</v>
      </c>
      <c r="D18" s="114" t="s">
        <v>220</v>
      </c>
      <c r="E18" s="115" t="s">
        <v>6</v>
      </c>
      <c r="F18" s="114" t="s">
        <v>233</v>
      </c>
      <c r="G18" s="117">
        <v>40.869999999999997</v>
      </c>
      <c r="H18" s="60" t="s">
        <v>14</v>
      </c>
      <c r="I18" s="55">
        <f>VLOOKUP(H18,Reinigungstage!$A$6:$C$15,3,FALSE)</f>
        <v>112</v>
      </c>
      <c r="J18" s="64">
        <f t="shared" si="0"/>
        <v>4577.4399999999996</v>
      </c>
      <c r="K18" s="68"/>
      <c r="L18" s="61">
        <f t="shared" si="1"/>
        <v>0</v>
      </c>
      <c r="M18" s="59">
        <f t="shared" si="2"/>
        <v>0</v>
      </c>
      <c r="N18" s="62">
        <f>'SVS UR'!$H$57</f>
        <v>0</v>
      </c>
      <c r="O18" s="4">
        <f t="shared" si="4"/>
        <v>0</v>
      </c>
      <c r="P18" s="62">
        <f t="shared" si="3"/>
        <v>0</v>
      </c>
    </row>
    <row r="19" spans="1:16" x14ac:dyDescent="0.2">
      <c r="A19" s="87">
        <v>18</v>
      </c>
      <c r="B19" s="87" t="s">
        <v>28</v>
      </c>
      <c r="C19" s="112"/>
      <c r="D19" s="114" t="s">
        <v>221</v>
      </c>
      <c r="E19" s="115" t="s">
        <v>12</v>
      </c>
      <c r="F19" s="114" t="s">
        <v>33</v>
      </c>
      <c r="G19" s="117">
        <v>13.54</v>
      </c>
      <c r="H19" s="60" t="s">
        <v>14</v>
      </c>
      <c r="I19" s="55">
        <f>VLOOKUP(H19,Reinigungstage!$A$6:$C$15,3,FALSE)</f>
        <v>112</v>
      </c>
      <c r="J19" s="64">
        <f t="shared" si="0"/>
        <v>1516.48</v>
      </c>
      <c r="K19" s="68"/>
      <c r="L19" s="61">
        <f t="shared" si="1"/>
        <v>0</v>
      </c>
      <c r="M19" s="59">
        <f t="shared" si="2"/>
        <v>0</v>
      </c>
      <c r="N19" s="62">
        <f>'SVS UR'!$H$57</f>
        <v>0</v>
      </c>
      <c r="O19" s="4">
        <f t="shared" si="4"/>
        <v>0</v>
      </c>
      <c r="P19" s="62">
        <f t="shared" si="3"/>
        <v>0</v>
      </c>
    </row>
    <row r="20" spans="1:16" x14ac:dyDescent="0.2">
      <c r="A20" s="87">
        <v>19</v>
      </c>
      <c r="B20" s="87" t="s">
        <v>28</v>
      </c>
      <c r="C20" s="113" t="s">
        <v>189</v>
      </c>
      <c r="D20" s="114" t="s">
        <v>214</v>
      </c>
      <c r="E20" s="115" t="s">
        <v>10</v>
      </c>
      <c r="F20" s="114" t="s">
        <v>33</v>
      </c>
      <c r="G20" s="117">
        <v>7.03</v>
      </c>
      <c r="H20" s="60" t="s">
        <v>16</v>
      </c>
      <c r="I20" s="55">
        <f>VLOOKUP(H20,Reinigungstage!$A$6:$C$15,3,FALSE)</f>
        <v>190</v>
      </c>
      <c r="J20" s="64">
        <f t="shared" si="0"/>
        <v>1335.7</v>
      </c>
      <c r="K20" s="68"/>
      <c r="L20" s="61">
        <f t="shared" si="1"/>
        <v>0</v>
      </c>
      <c r="M20" s="59">
        <f t="shared" si="2"/>
        <v>0</v>
      </c>
      <c r="N20" s="62">
        <f>'SVS UR'!$H$57</f>
        <v>0</v>
      </c>
      <c r="O20" s="4">
        <f t="shared" si="4"/>
        <v>0</v>
      </c>
      <c r="P20" s="62">
        <f t="shared" si="3"/>
        <v>0</v>
      </c>
    </row>
    <row r="21" spans="1:16" x14ac:dyDescent="0.2">
      <c r="A21" s="87">
        <v>20</v>
      </c>
      <c r="B21" s="87" t="s">
        <v>28</v>
      </c>
      <c r="C21" s="113" t="s">
        <v>190</v>
      </c>
      <c r="D21" s="114" t="s">
        <v>25</v>
      </c>
      <c r="E21" s="115" t="s">
        <v>10</v>
      </c>
      <c r="F21" s="114" t="s">
        <v>33</v>
      </c>
      <c r="G21" s="117">
        <v>8</v>
      </c>
      <c r="H21" s="60" t="s">
        <v>16</v>
      </c>
      <c r="I21" s="55">
        <f>VLOOKUP(H21,Reinigungstage!$A$6:$C$15,3,FALSE)</f>
        <v>190</v>
      </c>
      <c r="J21" s="64">
        <f t="shared" si="0"/>
        <v>1520</v>
      </c>
      <c r="K21" s="68"/>
      <c r="L21" s="61">
        <f t="shared" si="1"/>
        <v>0</v>
      </c>
      <c r="M21" s="59">
        <f t="shared" si="2"/>
        <v>0</v>
      </c>
      <c r="N21" s="62">
        <f>'SVS UR'!$H$57</f>
        <v>0</v>
      </c>
      <c r="O21" s="4">
        <f t="shared" si="4"/>
        <v>0</v>
      </c>
      <c r="P21" s="62">
        <f t="shared" si="3"/>
        <v>0</v>
      </c>
    </row>
    <row r="22" spans="1:16" x14ac:dyDescent="0.2">
      <c r="A22" s="87">
        <v>21</v>
      </c>
      <c r="B22" s="87" t="s">
        <v>28</v>
      </c>
      <c r="C22" s="113" t="s">
        <v>191</v>
      </c>
      <c r="D22" s="114" t="s">
        <v>222</v>
      </c>
      <c r="E22" s="115" t="s">
        <v>10</v>
      </c>
      <c r="F22" s="114" t="s">
        <v>33</v>
      </c>
      <c r="G22" s="117">
        <v>2.14</v>
      </c>
      <c r="H22" s="60" t="s">
        <v>16</v>
      </c>
      <c r="I22" s="55">
        <f>VLOOKUP(H22,Reinigungstage!$A$6:$C$15,3,FALSE)</f>
        <v>190</v>
      </c>
      <c r="J22" s="64">
        <f t="shared" si="0"/>
        <v>406.6</v>
      </c>
      <c r="K22" s="68"/>
      <c r="L22" s="61">
        <f t="shared" si="1"/>
        <v>0</v>
      </c>
      <c r="M22" s="59">
        <f t="shared" si="2"/>
        <v>0</v>
      </c>
      <c r="N22" s="62">
        <f>'SVS UR'!$H$57</f>
        <v>0</v>
      </c>
      <c r="O22" s="4">
        <f t="shared" si="4"/>
        <v>0</v>
      </c>
      <c r="P22" s="62">
        <f t="shared" si="3"/>
        <v>0</v>
      </c>
    </row>
    <row r="23" spans="1:16" x14ac:dyDescent="0.2">
      <c r="A23" s="87">
        <v>22</v>
      </c>
      <c r="B23" s="87" t="s">
        <v>28</v>
      </c>
      <c r="C23" s="113" t="s">
        <v>192</v>
      </c>
      <c r="D23" s="114" t="s">
        <v>216</v>
      </c>
      <c r="E23" s="115" t="s">
        <v>10</v>
      </c>
      <c r="F23" s="114" t="s">
        <v>33</v>
      </c>
      <c r="G23" s="117">
        <v>3.8</v>
      </c>
      <c r="H23" s="60" t="s">
        <v>16</v>
      </c>
      <c r="I23" s="55">
        <f>VLOOKUP(H23,Reinigungstage!$A$6:$C$15,3,FALSE)</f>
        <v>190</v>
      </c>
      <c r="J23" s="64">
        <f t="shared" si="0"/>
        <v>722</v>
      </c>
      <c r="K23" s="68"/>
      <c r="L23" s="61">
        <f t="shared" si="1"/>
        <v>0</v>
      </c>
      <c r="M23" s="59">
        <f t="shared" si="2"/>
        <v>0</v>
      </c>
      <c r="N23" s="62">
        <f>'SVS UR'!$H$57</f>
        <v>0</v>
      </c>
      <c r="O23" s="4">
        <f t="shared" si="4"/>
        <v>0</v>
      </c>
      <c r="P23" s="62">
        <f t="shared" si="3"/>
        <v>0</v>
      </c>
    </row>
    <row r="24" spans="1:16" x14ac:dyDescent="0.2">
      <c r="A24" s="87">
        <v>23</v>
      </c>
      <c r="B24" s="87" t="s">
        <v>28</v>
      </c>
      <c r="C24" s="113" t="s">
        <v>193</v>
      </c>
      <c r="D24" s="114" t="s">
        <v>26</v>
      </c>
      <c r="E24" s="115" t="s">
        <v>10</v>
      </c>
      <c r="F24" s="114" t="s">
        <v>33</v>
      </c>
      <c r="G24" s="117">
        <v>7.75</v>
      </c>
      <c r="H24" s="60" t="s">
        <v>16</v>
      </c>
      <c r="I24" s="55">
        <f>VLOOKUP(H24,Reinigungstage!$A$6:$C$15,3,FALSE)</f>
        <v>190</v>
      </c>
      <c r="J24" s="64">
        <f t="shared" si="0"/>
        <v>1472.5</v>
      </c>
      <c r="K24" s="68"/>
      <c r="L24" s="61">
        <f t="shared" si="1"/>
        <v>0</v>
      </c>
      <c r="M24" s="59">
        <f t="shared" si="2"/>
        <v>0</v>
      </c>
      <c r="N24" s="62">
        <f>'SVS UR'!$H$57</f>
        <v>0</v>
      </c>
      <c r="O24" s="4">
        <f t="shared" si="4"/>
        <v>0</v>
      </c>
      <c r="P24" s="62">
        <f t="shared" si="3"/>
        <v>0</v>
      </c>
    </row>
    <row r="25" spans="1:16" x14ac:dyDescent="0.2">
      <c r="A25" s="87">
        <v>24</v>
      </c>
      <c r="B25" s="87" t="s">
        <v>28</v>
      </c>
      <c r="C25" s="112"/>
      <c r="D25" s="114" t="s">
        <v>223</v>
      </c>
      <c r="E25" s="115" t="s">
        <v>12</v>
      </c>
      <c r="F25" s="114" t="s">
        <v>32</v>
      </c>
      <c r="G25" s="117">
        <v>65.58</v>
      </c>
      <c r="H25" s="60" t="s">
        <v>14</v>
      </c>
      <c r="I25" s="55">
        <f>VLOOKUP(H25,Reinigungstage!$A$6:$C$15,3,FALSE)</f>
        <v>112</v>
      </c>
      <c r="J25" s="64">
        <f t="shared" si="0"/>
        <v>7344.96</v>
      </c>
      <c r="K25" s="68"/>
      <c r="L25" s="61">
        <f t="shared" si="1"/>
        <v>0</v>
      </c>
      <c r="M25" s="59">
        <f t="shared" si="2"/>
        <v>0</v>
      </c>
      <c r="N25" s="62">
        <f>'SVS UR'!$H$57</f>
        <v>0</v>
      </c>
      <c r="O25" s="4">
        <f t="shared" si="4"/>
        <v>0</v>
      </c>
      <c r="P25" s="62">
        <f t="shared" si="3"/>
        <v>0</v>
      </c>
    </row>
    <row r="26" spans="1:16" x14ac:dyDescent="0.2">
      <c r="A26" s="87">
        <v>25</v>
      </c>
      <c r="B26" s="86" t="s">
        <v>28</v>
      </c>
      <c r="C26" s="113" t="s">
        <v>194</v>
      </c>
      <c r="D26" s="114" t="s">
        <v>224</v>
      </c>
      <c r="E26" s="115" t="s">
        <v>231</v>
      </c>
      <c r="F26" s="114" t="s">
        <v>31</v>
      </c>
      <c r="G26" s="117">
        <v>78.540000000000006</v>
      </c>
      <c r="H26" s="60" t="s">
        <v>14</v>
      </c>
      <c r="I26" s="55">
        <f>VLOOKUP(H26,Reinigungstage!$A$6:$C$15,3,FALSE)</f>
        <v>112</v>
      </c>
      <c r="J26" s="64">
        <f t="shared" si="0"/>
        <v>8796.4800000000014</v>
      </c>
      <c r="K26" s="68"/>
      <c r="L26" s="61">
        <f t="shared" si="1"/>
        <v>0</v>
      </c>
      <c r="M26" s="59">
        <f t="shared" si="2"/>
        <v>0</v>
      </c>
      <c r="N26" s="62">
        <f>'SVS UR'!$H$57</f>
        <v>0</v>
      </c>
      <c r="O26" s="4">
        <f t="shared" si="4"/>
        <v>0</v>
      </c>
      <c r="P26" s="62">
        <f t="shared" si="3"/>
        <v>0</v>
      </c>
    </row>
    <row r="27" spans="1:16" x14ac:dyDescent="0.2">
      <c r="A27" s="87">
        <v>26</v>
      </c>
      <c r="B27" s="86" t="s">
        <v>28</v>
      </c>
      <c r="C27" s="113" t="s">
        <v>195</v>
      </c>
      <c r="D27" s="114" t="s">
        <v>22</v>
      </c>
      <c r="E27" s="116" t="s">
        <v>8</v>
      </c>
      <c r="F27" s="114" t="s">
        <v>32</v>
      </c>
      <c r="G27" s="117">
        <v>59.96</v>
      </c>
      <c r="H27" s="60" t="s">
        <v>14</v>
      </c>
      <c r="I27" s="55">
        <f>VLOOKUP(H27,Reinigungstage!$A$6:$C$15,3,FALSE)</f>
        <v>112</v>
      </c>
      <c r="J27" s="64">
        <f t="shared" si="0"/>
        <v>6715.52</v>
      </c>
      <c r="K27" s="68"/>
      <c r="L27" s="61">
        <f t="shared" si="1"/>
        <v>0</v>
      </c>
      <c r="M27" s="59">
        <f t="shared" si="2"/>
        <v>0</v>
      </c>
      <c r="N27" s="62">
        <f>'SVS UR'!$H$57</f>
        <v>0</v>
      </c>
      <c r="O27" s="4">
        <f t="shared" si="4"/>
        <v>0</v>
      </c>
      <c r="P27" s="62">
        <f t="shared" si="3"/>
        <v>0</v>
      </c>
    </row>
    <row r="28" spans="1:16" x14ac:dyDescent="0.2">
      <c r="A28" s="87">
        <v>27</v>
      </c>
      <c r="B28" s="86" t="s">
        <v>28</v>
      </c>
      <c r="C28" s="113" t="s">
        <v>196</v>
      </c>
      <c r="D28" s="114" t="s">
        <v>22</v>
      </c>
      <c r="E28" s="116" t="s">
        <v>8</v>
      </c>
      <c r="F28" s="114" t="s">
        <v>32</v>
      </c>
      <c r="G28" s="117">
        <v>59.62</v>
      </c>
      <c r="H28" s="60" t="s">
        <v>14</v>
      </c>
      <c r="I28" s="55">
        <f>VLOOKUP(H28,Reinigungstage!$A$6:$C$15,3,FALSE)</f>
        <v>112</v>
      </c>
      <c r="J28" s="64">
        <f t="shared" si="0"/>
        <v>6677.44</v>
      </c>
      <c r="K28" s="68"/>
      <c r="L28" s="61">
        <f t="shared" si="1"/>
        <v>0</v>
      </c>
      <c r="M28" s="59">
        <f t="shared" si="2"/>
        <v>0</v>
      </c>
      <c r="N28" s="62">
        <f>'SVS UR'!$H$57</f>
        <v>0</v>
      </c>
      <c r="O28" s="4">
        <f t="shared" si="4"/>
        <v>0</v>
      </c>
      <c r="P28" s="62">
        <f t="shared" si="3"/>
        <v>0</v>
      </c>
    </row>
    <row r="29" spans="1:16" x14ac:dyDescent="0.2">
      <c r="A29" s="87">
        <v>28</v>
      </c>
      <c r="B29" s="86" t="s">
        <v>28</v>
      </c>
      <c r="C29" s="113" t="s">
        <v>197</v>
      </c>
      <c r="D29" s="114" t="s">
        <v>225</v>
      </c>
      <c r="E29" s="115" t="s">
        <v>6</v>
      </c>
      <c r="F29" s="114" t="s">
        <v>32</v>
      </c>
      <c r="G29" s="117">
        <v>59.74</v>
      </c>
      <c r="H29" s="60" t="s">
        <v>14</v>
      </c>
      <c r="I29" s="55">
        <f>VLOOKUP(H29,Reinigungstage!$A$6:$C$15,3,FALSE)</f>
        <v>112</v>
      </c>
      <c r="J29" s="64">
        <f t="shared" si="0"/>
        <v>6690.88</v>
      </c>
      <c r="K29" s="68"/>
      <c r="L29" s="61">
        <f t="shared" si="1"/>
        <v>0</v>
      </c>
      <c r="M29" s="59">
        <f t="shared" si="2"/>
        <v>0</v>
      </c>
      <c r="N29" s="62">
        <f>'SVS UR'!$H$57</f>
        <v>0</v>
      </c>
      <c r="O29" s="4">
        <f t="shared" si="4"/>
        <v>0</v>
      </c>
      <c r="P29" s="62">
        <f t="shared" si="3"/>
        <v>0</v>
      </c>
    </row>
    <row r="30" spans="1:16" s="143" customFormat="1" x14ac:dyDescent="0.2">
      <c r="A30" s="86">
        <v>29</v>
      </c>
      <c r="B30" s="86" t="s">
        <v>28</v>
      </c>
      <c r="C30" s="113" t="s">
        <v>198</v>
      </c>
      <c r="D30" s="114" t="s">
        <v>226</v>
      </c>
      <c r="E30" s="115" t="s">
        <v>258</v>
      </c>
      <c r="F30" s="114" t="s">
        <v>32</v>
      </c>
      <c r="G30" s="149">
        <v>59.47</v>
      </c>
      <c r="H30" s="60" t="s">
        <v>16</v>
      </c>
      <c r="I30" s="60">
        <f>VLOOKUP(H30,Reinigungstage!$A$6:$C$15,3,FALSE)</f>
        <v>190</v>
      </c>
      <c r="J30" s="150">
        <f t="shared" si="0"/>
        <v>11299.3</v>
      </c>
      <c r="K30" s="68"/>
      <c r="L30" s="151">
        <f t="shared" si="1"/>
        <v>0</v>
      </c>
      <c r="M30" s="152">
        <f t="shared" si="2"/>
        <v>0</v>
      </c>
      <c r="N30" s="62">
        <f>'SVS UR'!$H$57</f>
        <v>0</v>
      </c>
      <c r="O30" s="154">
        <f t="shared" si="4"/>
        <v>0</v>
      </c>
      <c r="P30" s="153">
        <f t="shared" si="3"/>
        <v>0</v>
      </c>
    </row>
    <row r="31" spans="1:16" x14ac:dyDescent="0.2">
      <c r="A31" s="87">
        <v>30</v>
      </c>
      <c r="B31" s="86" t="s">
        <v>28</v>
      </c>
      <c r="C31" s="112"/>
      <c r="D31" s="114" t="s">
        <v>227</v>
      </c>
      <c r="E31" s="115" t="s">
        <v>12</v>
      </c>
      <c r="F31" s="114" t="s">
        <v>32</v>
      </c>
      <c r="G31" s="117">
        <v>18.61</v>
      </c>
      <c r="H31" s="60" t="s">
        <v>14</v>
      </c>
      <c r="I31" s="55">
        <f>VLOOKUP(H31,Reinigungstage!$A$6:$C$15,3,FALSE)</f>
        <v>112</v>
      </c>
      <c r="J31" s="64">
        <f t="shared" si="0"/>
        <v>2084.3199999999997</v>
      </c>
      <c r="K31" s="68"/>
      <c r="L31" s="61">
        <f t="shared" si="1"/>
        <v>0</v>
      </c>
      <c r="M31" s="59">
        <f t="shared" si="2"/>
        <v>0</v>
      </c>
      <c r="N31" s="62">
        <f>'SVS UR'!$H$57</f>
        <v>0</v>
      </c>
      <c r="O31" s="4">
        <f t="shared" si="4"/>
        <v>0</v>
      </c>
      <c r="P31" s="62">
        <f t="shared" si="3"/>
        <v>0</v>
      </c>
    </row>
    <row r="32" spans="1:16" x14ac:dyDescent="0.2">
      <c r="A32" s="87">
        <v>31</v>
      </c>
      <c r="B32" s="86" t="s">
        <v>28</v>
      </c>
      <c r="C32" s="113" t="s">
        <v>199</v>
      </c>
      <c r="D32" s="114" t="s">
        <v>22</v>
      </c>
      <c r="E32" s="116" t="s">
        <v>8</v>
      </c>
      <c r="F32" s="114" t="s">
        <v>32</v>
      </c>
      <c r="G32" s="117">
        <v>64.87</v>
      </c>
      <c r="H32" s="60" t="s">
        <v>14</v>
      </c>
      <c r="I32" s="55">
        <f>VLOOKUP(H32,Reinigungstage!$A$6:$C$15,3,FALSE)</f>
        <v>112</v>
      </c>
      <c r="J32" s="64">
        <f t="shared" si="0"/>
        <v>7265.4400000000005</v>
      </c>
      <c r="K32" s="68"/>
      <c r="L32" s="61">
        <f t="shared" si="1"/>
        <v>0</v>
      </c>
      <c r="M32" s="59">
        <f t="shared" si="2"/>
        <v>0</v>
      </c>
      <c r="N32" s="62">
        <f>'SVS UR'!$H$57</f>
        <v>0</v>
      </c>
      <c r="O32" s="4">
        <f t="shared" si="4"/>
        <v>0</v>
      </c>
      <c r="P32" s="62">
        <f t="shared" si="3"/>
        <v>0</v>
      </c>
    </row>
    <row r="33" spans="1:16" x14ac:dyDescent="0.2">
      <c r="A33" s="87">
        <v>32</v>
      </c>
      <c r="B33" s="87" t="s">
        <v>28</v>
      </c>
      <c r="C33" s="113" t="s">
        <v>200</v>
      </c>
      <c r="D33" s="114" t="s">
        <v>22</v>
      </c>
      <c r="E33" s="116" t="s">
        <v>8</v>
      </c>
      <c r="F33" s="114" t="s">
        <v>32</v>
      </c>
      <c r="G33" s="117">
        <v>64.95</v>
      </c>
      <c r="H33" s="60" t="s">
        <v>14</v>
      </c>
      <c r="I33" s="55">
        <f>VLOOKUP(H33,Reinigungstage!$A$6:$C$15,3,FALSE)</f>
        <v>112</v>
      </c>
      <c r="J33" s="64">
        <f t="shared" si="0"/>
        <v>7274.4000000000005</v>
      </c>
      <c r="K33" s="68"/>
      <c r="L33" s="61">
        <f t="shared" si="1"/>
        <v>0</v>
      </c>
      <c r="M33" s="59">
        <f t="shared" si="2"/>
        <v>0</v>
      </c>
      <c r="N33" s="62">
        <f>'SVS UR'!$H$57</f>
        <v>0</v>
      </c>
      <c r="O33" s="4">
        <f t="shared" si="4"/>
        <v>0</v>
      </c>
      <c r="P33" s="62">
        <f t="shared" si="3"/>
        <v>0</v>
      </c>
    </row>
    <row r="34" spans="1:16" x14ac:dyDescent="0.2">
      <c r="A34" s="87">
        <v>33</v>
      </c>
      <c r="B34" s="87" t="s">
        <v>28</v>
      </c>
      <c r="C34" s="113" t="s">
        <v>201</v>
      </c>
      <c r="D34" s="114" t="s">
        <v>228</v>
      </c>
      <c r="E34" s="115" t="s">
        <v>10</v>
      </c>
      <c r="F34" s="114" t="s">
        <v>33</v>
      </c>
      <c r="G34" s="117">
        <v>2.2400000000000002</v>
      </c>
      <c r="H34" s="60" t="s">
        <v>16</v>
      </c>
      <c r="I34" s="55">
        <f>VLOOKUP(H34,Reinigungstage!$A$6:$C$15,3,FALSE)</f>
        <v>190</v>
      </c>
      <c r="J34" s="64">
        <f t="shared" si="0"/>
        <v>425.6</v>
      </c>
      <c r="K34" s="68"/>
      <c r="L34" s="61">
        <f t="shared" si="1"/>
        <v>0</v>
      </c>
      <c r="M34" s="59">
        <f t="shared" si="2"/>
        <v>0</v>
      </c>
      <c r="N34" s="62">
        <f>'SVS UR'!$H$57</f>
        <v>0</v>
      </c>
      <c r="O34" s="4">
        <f t="shared" si="4"/>
        <v>0</v>
      </c>
      <c r="P34" s="62">
        <f t="shared" si="3"/>
        <v>0</v>
      </c>
    </row>
    <row r="35" spans="1:16" x14ac:dyDescent="0.2">
      <c r="A35" s="87">
        <v>34</v>
      </c>
      <c r="B35" s="87" t="s">
        <v>28</v>
      </c>
      <c r="C35" s="113" t="s">
        <v>202</v>
      </c>
      <c r="D35" s="114" t="s">
        <v>26</v>
      </c>
      <c r="E35" s="115" t="s">
        <v>10</v>
      </c>
      <c r="F35" s="114" t="s">
        <v>33</v>
      </c>
      <c r="G35" s="117">
        <v>7.41</v>
      </c>
      <c r="H35" s="60" t="s">
        <v>16</v>
      </c>
      <c r="I35" s="55">
        <f>VLOOKUP(H35,Reinigungstage!$A$6:$C$15,3,FALSE)</f>
        <v>190</v>
      </c>
      <c r="J35" s="64">
        <f t="shared" si="0"/>
        <v>1407.9</v>
      </c>
      <c r="K35" s="68"/>
      <c r="L35" s="61">
        <f t="shared" si="1"/>
        <v>0</v>
      </c>
      <c r="M35" s="59">
        <f t="shared" si="2"/>
        <v>0</v>
      </c>
      <c r="N35" s="62">
        <f>'SVS UR'!$H$57</f>
        <v>0</v>
      </c>
      <c r="O35" s="4">
        <f t="shared" si="4"/>
        <v>0</v>
      </c>
      <c r="P35" s="62">
        <f t="shared" si="3"/>
        <v>0</v>
      </c>
    </row>
    <row r="36" spans="1:16" x14ac:dyDescent="0.2">
      <c r="A36" s="87">
        <v>35</v>
      </c>
      <c r="B36" s="87" t="s">
        <v>28</v>
      </c>
      <c r="C36" s="113" t="s">
        <v>203</v>
      </c>
      <c r="D36" s="114" t="s">
        <v>25</v>
      </c>
      <c r="E36" s="115" t="s">
        <v>10</v>
      </c>
      <c r="F36" s="114" t="s">
        <v>33</v>
      </c>
      <c r="G36" s="117">
        <v>4.79</v>
      </c>
      <c r="H36" s="60" t="s">
        <v>16</v>
      </c>
      <c r="I36" s="55">
        <f>VLOOKUP(H36,Reinigungstage!$A$6:$C$15,3,FALSE)</f>
        <v>190</v>
      </c>
      <c r="J36" s="64">
        <f t="shared" si="0"/>
        <v>910.1</v>
      </c>
      <c r="K36" s="68"/>
      <c r="L36" s="61">
        <f t="shared" si="1"/>
        <v>0</v>
      </c>
      <c r="M36" s="59">
        <f t="shared" si="2"/>
        <v>0</v>
      </c>
      <c r="N36" s="62">
        <f>'SVS UR'!$H$57</f>
        <v>0</v>
      </c>
      <c r="O36" s="4">
        <f t="shared" si="4"/>
        <v>0</v>
      </c>
      <c r="P36" s="62">
        <f t="shared" si="3"/>
        <v>0</v>
      </c>
    </row>
    <row r="37" spans="1:16" x14ac:dyDescent="0.2">
      <c r="A37" s="87">
        <v>36</v>
      </c>
      <c r="B37" s="87" t="s">
        <v>28</v>
      </c>
      <c r="C37" s="112"/>
      <c r="D37" s="114" t="s">
        <v>229</v>
      </c>
      <c r="E37" s="115" t="s">
        <v>12</v>
      </c>
      <c r="F37" s="114" t="s">
        <v>32</v>
      </c>
      <c r="G37" s="117">
        <v>18.61</v>
      </c>
      <c r="H37" s="60" t="s">
        <v>14</v>
      </c>
      <c r="I37" s="55">
        <f>VLOOKUP(H37,Reinigungstage!$A$6:$C$15,3,FALSE)</f>
        <v>112</v>
      </c>
      <c r="J37" s="64">
        <f t="shared" si="0"/>
        <v>2084.3199999999997</v>
      </c>
      <c r="K37" s="68"/>
      <c r="L37" s="61">
        <f t="shared" si="1"/>
        <v>0</v>
      </c>
      <c r="M37" s="59">
        <f t="shared" si="2"/>
        <v>0</v>
      </c>
      <c r="N37" s="62">
        <f>'SVS UR'!$H$57</f>
        <v>0</v>
      </c>
      <c r="O37" s="4">
        <f t="shared" si="4"/>
        <v>0</v>
      </c>
      <c r="P37" s="62">
        <f t="shared" si="3"/>
        <v>0</v>
      </c>
    </row>
    <row r="38" spans="1:16" x14ac:dyDescent="0.2">
      <c r="A38" s="87">
        <v>37</v>
      </c>
      <c r="B38" s="87" t="s">
        <v>28</v>
      </c>
      <c r="C38" s="113" t="s">
        <v>204</v>
      </c>
      <c r="D38" s="114" t="s">
        <v>230</v>
      </c>
      <c r="E38" s="115" t="s">
        <v>6</v>
      </c>
      <c r="F38" s="114" t="s">
        <v>32</v>
      </c>
      <c r="G38" s="117">
        <v>64.87</v>
      </c>
      <c r="H38" s="60" t="s">
        <v>14</v>
      </c>
      <c r="I38" s="55">
        <f>VLOOKUP(H38,Reinigungstage!$A$6:$C$15,3,FALSE)</f>
        <v>112</v>
      </c>
      <c r="J38" s="64">
        <f t="shared" si="0"/>
        <v>7265.4400000000005</v>
      </c>
      <c r="K38" s="68"/>
      <c r="L38" s="61">
        <f t="shared" si="1"/>
        <v>0</v>
      </c>
      <c r="M38" s="59">
        <f t="shared" si="2"/>
        <v>0</v>
      </c>
      <c r="N38" s="62">
        <f>'SVS UR'!$H$57</f>
        <v>0</v>
      </c>
      <c r="O38" s="4">
        <f t="shared" si="4"/>
        <v>0</v>
      </c>
      <c r="P38" s="62">
        <f t="shared" si="3"/>
        <v>0</v>
      </c>
    </row>
    <row r="39" spans="1:16" x14ac:dyDescent="0.2">
      <c r="A39" s="87">
        <v>38</v>
      </c>
      <c r="B39" s="87" t="s">
        <v>28</v>
      </c>
      <c r="C39" s="113" t="s">
        <v>205</v>
      </c>
      <c r="D39" s="114" t="s">
        <v>230</v>
      </c>
      <c r="E39" s="115" t="s">
        <v>6</v>
      </c>
      <c r="F39" s="114" t="s">
        <v>32</v>
      </c>
      <c r="G39" s="117">
        <v>64.95</v>
      </c>
      <c r="H39" s="60" t="s">
        <v>14</v>
      </c>
      <c r="I39" s="55">
        <f>VLOOKUP(H39,Reinigungstage!$A$6:$C$15,3,FALSE)</f>
        <v>112</v>
      </c>
      <c r="J39" s="64">
        <f t="shared" si="0"/>
        <v>7274.4000000000005</v>
      </c>
      <c r="K39" s="68"/>
      <c r="L39" s="61">
        <f t="shared" si="1"/>
        <v>0</v>
      </c>
      <c r="M39" s="59">
        <f t="shared" si="2"/>
        <v>0</v>
      </c>
      <c r="N39" s="62">
        <f>'SVS UR'!$H$57</f>
        <v>0</v>
      </c>
      <c r="O39" s="4">
        <f t="shared" si="4"/>
        <v>0</v>
      </c>
      <c r="P39" s="62">
        <f t="shared" si="3"/>
        <v>0</v>
      </c>
    </row>
    <row r="40" spans="1:16" x14ac:dyDescent="0.2">
      <c r="A40" s="87">
        <v>39</v>
      </c>
      <c r="B40" s="87" t="s">
        <v>28</v>
      </c>
      <c r="C40" s="113" t="s">
        <v>206</v>
      </c>
      <c r="D40" s="114" t="s">
        <v>228</v>
      </c>
      <c r="E40" s="115" t="s">
        <v>10</v>
      </c>
      <c r="F40" s="114" t="s">
        <v>33</v>
      </c>
      <c r="G40" s="117">
        <v>2.2400000000000002</v>
      </c>
      <c r="H40" s="60" t="s">
        <v>16</v>
      </c>
      <c r="I40" s="55">
        <f>VLOOKUP(H40,Reinigungstage!$A$6:$C$15,3,FALSE)</f>
        <v>190</v>
      </c>
      <c r="J40" s="64">
        <f t="shared" si="0"/>
        <v>425.6</v>
      </c>
      <c r="K40" s="68"/>
      <c r="L40" s="61">
        <f t="shared" si="1"/>
        <v>0</v>
      </c>
      <c r="M40" s="59">
        <f t="shared" si="2"/>
        <v>0</v>
      </c>
      <c r="N40" s="62">
        <f>'SVS UR'!$H$57</f>
        <v>0</v>
      </c>
      <c r="O40" s="4">
        <f t="shared" si="4"/>
        <v>0</v>
      </c>
      <c r="P40" s="62">
        <f t="shared" si="3"/>
        <v>0</v>
      </c>
    </row>
    <row r="41" spans="1:16" x14ac:dyDescent="0.2">
      <c r="A41" s="87">
        <v>40</v>
      </c>
      <c r="B41" s="87" t="s">
        <v>28</v>
      </c>
      <c r="C41" s="113" t="s">
        <v>207</v>
      </c>
      <c r="D41" s="114" t="s">
        <v>26</v>
      </c>
      <c r="E41" s="115" t="s">
        <v>10</v>
      </c>
      <c r="F41" s="114" t="s">
        <v>33</v>
      </c>
      <c r="G41" s="117">
        <v>7.41</v>
      </c>
      <c r="H41" s="60" t="s">
        <v>16</v>
      </c>
      <c r="I41" s="55">
        <f>VLOOKUP(H41,Reinigungstage!$A$6:$C$15,3,FALSE)</f>
        <v>190</v>
      </c>
      <c r="J41" s="64">
        <f t="shared" si="0"/>
        <v>1407.9</v>
      </c>
      <c r="K41" s="68"/>
      <c r="L41" s="61">
        <f t="shared" si="1"/>
        <v>0</v>
      </c>
      <c r="M41" s="59">
        <f t="shared" si="2"/>
        <v>0</v>
      </c>
      <c r="N41" s="62">
        <f>'SVS UR'!$H$57</f>
        <v>0</v>
      </c>
      <c r="O41" s="4">
        <f t="shared" si="4"/>
        <v>0</v>
      </c>
      <c r="P41" s="62">
        <f t="shared" si="3"/>
        <v>0</v>
      </c>
    </row>
    <row r="42" spans="1:16" x14ac:dyDescent="0.2">
      <c r="A42" s="87">
        <v>41</v>
      </c>
      <c r="B42" s="87" t="s">
        <v>28</v>
      </c>
      <c r="C42" s="113" t="s">
        <v>208</v>
      </c>
      <c r="D42" s="114" t="s">
        <v>25</v>
      </c>
      <c r="E42" s="115" t="s">
        <v>10</v>
      </c>
      <c r="F42" s="114" t="s">
        <v>33</v>
      </c>
      <c r="G42" s="117">
        <v>4.79</v>
      </c>
      <c r="H42" s="60" t="s">
        <v>16</v>
      </c>
      <c r="I42" s="55">
        <f>VLOOKUP(H42,Reinigungstage!$A$6:$C$15,3,FALSE)</f>
        <v>190</v>
      </c>
      <c r="J42" s="64">
        <f t="shared" si="0"/>
        <v>910.1</v>
      </c>
      <c r="K42" s="68"/>
      <c r="L42" s="61">
        <f t="shared" si="1"/>
        <v>0</v>
      </c>
      <c r="M42" s="59">
        <f t="shared" si="2"/>
        <v>0</v>
      </c>
      <c r="N42" s="62">
        <f>'SVS UR'!$H$57</f>
        <v>0</v>
      </c>
      <c r="O42" s="4">
        <f t="shared" si="4"/>
        <v>0</v>
      </c>
      <c r="P42" s="62">
        <f t="shared" si="3"/>
        <v>0</v>
      </c>
    </row>
    <row r="43" spans="1:16" x14ac:dyDescent="0.2">
      <c r="A43" s="87">
        <v>42</v>
      </c>
      <c r="B43" s="118" t="s">
        <v>29</v>
      </c>
      <c r="C43" s="112"/>
      <c r="D43" s="114" t="s">
        <v>244</v>
      </c>
      <c r="E43" s="115" t="s">
        <v>11</v>
      </c>
      <c r="F43" s="114" t="s">
        <v>33</v>
      </c>
      <c r="G43" s="117">
        <v>28.97</v>
      </c>
      <c r="H43" s="60" t="s">
        <v>14</v>
      </c>
      <c r="I43" s="55">
        <f>VLOOKUP(H43,Reinigungstage!$A$6:$C$15,3,FALSE)</f>
        <v>112</v>
      </c>
      <c r="J43" s="64">
        <f t="shared" si="0"/>
        <v>3244.64</v>
      </c>
      <c r="K43" s="68"/>
      <c r="L43" s="61">
        <f t="shared" si="1"/>
        <v>0</v>
      </c>
      <c r="M43" s="59">
        <f t="shared" si="2"/>
        <v>0</v>
      </c>
      <c r="N43" s="62">
        <f>'SVS UR'!$H$57</f>
        <v>0</v>
      </c>
      <c r="O43" s="4">
        <f t="shared" si="4"/>
        <v>0</v>
      </c>
      <c r="P43" s="62">
        <f t="shared" si="3"/>
        <v>0</v>
      </c>
    </row>
    <row r="44" spans="1:16" x14ac:dyDescent="0.2">
      <c r="A44" s="87">
        <v>43</v>
      </c>
      <c r="B44" s="118" t="s">
        <v>29</v>
      </c>
      <c r="C44" s="113" t="s">
        <v>234</v>
      </c>
      <c r="D44" s="114" t="s">
        <v>245</v>
      </c>
      <c r="E44" s="115" t="s">
        <v>12</v>
      </c>
      <c r="F44" s="114" t="s">
        <v>33</v>
      </c>
      <c r="G44" s="117">
        <v>7.89</v>
      </c>
      <c r="H44" s="60" t="s">
        <v>14</v>
      </c>
      <c r="I44" s="55">
        <f>VLOOKUP(H44,Reinigungstage!$A$6:$C$15,3,FALSE)</f>
        <v>112</v>
      </c>
      <c r="J44" s="64">
        <f t="shared" si="0"/>
        <v>883.68</v>
      </c>
      <c r="K44" s="68"/>
      <c r="L44" s="61">
        <f t="shared" si="1"/>
        <v>0</v>
      </c>
      <c r="M44" s="59">
        <f t="shared" si="2"/>
        <v>0</v>
      </c>
      <c r="N44" s="62">
        <f>'SVS UR'!$H$57</f>
        <v>0</v>
      </c>
      <c r="O44" s="4">
        <f t="shared" si="4"/>
        <v>0</v>
      </c>
      <c r="P44" s="62">
        <f t="shared" si="3"/>
        <v>0</v>
      </c>
    </row>
    <row r="45" spans="1:16" x14ac:dyDescent="0.2">
      <c r="A45" s="87">
        <v>44</v>
      </c>
      <c r="B45" s="118" t="s">
        <v>29</v>
      </c>
      <c r="C45" s="113" t="s">
        <v>235</v>
      </c>
      <c r="D45" s="114" t="s">
        <v>23</v>
      </c>
      <c r="E45" s="115" t="s">
        <v>10</v>
      </c>
      <c r="F45" s="114" t="s">
        <v>33</v>
      </c>
      <c r="G45" s="117">
        <v>5.38</v>
      </c>
      <c r="H45" s="60" t="s">
        <v>16</v>
      </c>
      <c r="I45" s="55">
        <f>VLOOKUP(H45,Reinigungstage!$A$6:$C$15,3,FALSE)</f>
        <v>190</v>
      </c>
      <c r="J45" s="64">
        <f t="shared" si="0"/>
        <v>1022.1999999999999</v>
      </c>
      <c r="K45" s="68"/>
      <c r="L45" s="61">
        <f t="shared" si="1"/>
        <v>0</v>
      </c>
      <c r="M45" s="59">
        <f t="shared" si="2"/>
        <v>0</v>
      </c>
      <c r="N45" s="62">
        <f>'SVS UR'!$H$57</f>
        <v>0</v>
      </c>
      <c r="O45" s="4">
        <f t="shared" si="4"/>
        <v>0</v>
      </c>
      <c r="P45" s="62">
        <f t="shared" si="3"/>
        <v>0</v>
      </c>
    </row>
    <row r="46" spans="1:16" x14ac:dyDescent="0.2">
      <c r="A46" s="87">
        <v>45</v>
      </c>
      <c r="B46" s="118" t="s">
        <v>29</v>
      </c>
      <c r="C46" s="113" t="s">
        <v>236</v>
      </c>
      <c r="D46" s="114" t="s">
        <v>24</v>
      </c>
      <c r="E46" s="115" t="s">
        <v>10</v>
      </c>
      <c r="F46" s="114" t="s">
        <v>33</v>
      </c>
      <c r="G46" s="117">
        <v>5.38</v>
      </c>
      <c r="H46" s="60" t="s">
        <v>16</v>
      </c>
      <c r="I46" s="55">
        <f>VLOOKUP(H46,Reinigungstage!$A$6:$C$15,3,FALSE)</f>
        <v>190</v>
      </c>
      <c r="J46" s="64">
        <f t="shared" si="0"/>
        <v>1022.1999999999999</v>
      </c>
      <c r="K46" s="68"/>
      <c r="L46" s="61">
        <f t="shared" si="1"/>
        <v>0</v>
      </c>
      <c r="M46" s="59">
        <f t="shared" si="2"/>
        <v>0</v>
      </c>
      <c r="N46" s="62">
        <f>'SVS UR'!$H$57</f>
        <v>0</v>
      </c>
      <c r="O46" s="4">
        <f t="shared" si="4"/>
        <v>0</v>
      </c>
      <c r="P46" s="62">
        <f t="shared" si="3"/>
        <v>0</v>
      </c>
    </row>
    <row r="47" spans="1:16" x14ac:dyDescent="0.2">
      <c r="A47" s="87">
        <v>46</v>
      </c>
      <c r="B47" s="118" t="s">
        <v>29</v>
      </c>
      <c r="C47" s="113" t="s">
        <v>237</v>
      </c>
      <c r="D47" s="114" t="s">
        <v>261</v>
      </c>
      <c r="E47" s="116" t="s">
        <v>260</v>
      </c>
      <c r="F47" s="114" t="s">
        <v>33</v>
      </c>
      <c r="G47" s="117">
        <v>21.04</v>
      </c>
      <c r="H47" s="60" t="s">
        <v>14</v>
      </c>
      <c r="I47" s="55">
        <f>VLOOKUP(H47,Reinigungstage!$A$6:$C$15,3,FALSE)</f>
        <v>112</v>
      </c>
      <c r="J47" s="64">
        <f t="shared" si="0"/>
        <v>2356.48</v>
      </c>
      <c r="K47" s="68"/>
      <c r="L47" s="61">
        <f t="shared" si="1"/>
        <v>0</v>
      </c>
      <c r="M47" s="59">
        <f t="shared" si="2"/>
        <v>0</v>
      </c>
      <c r="N47" s="62">
        <f>'SVS UR'!$H$57</f>
        <v>0</v>
      </c>
      <c r="O47" s="4">
        <f t="shared" si="4"/>
        <v>0</v>
      </c>
      <c r="P47" s="62">
        <f t="shared" si="3"/>
        <v>0</v>
      </c>
    </row>
    <row r="48" spans="1:16" x14ac:dyDescent="0.2">
      <c r="A48" s="87">
        <v>47</v>
      </c>
      <c r="B48" s="118" t="s">
        <v>29</v>
      </c>
      <c r="C48" s="113" t="s">
        <v>238</v>
      </c>
      <c r="D48" s="114" t="s">
        <v>20</v>
      </c>
      <c r="E48" s="115" t="s">
        <v>6</v>
      </c>
      <c r="F48" s="114" t="s">
        <v>232</v>
      </c>
      <c r="G48" s="117">
        <v>64.27</v>
      </c>
      <c r="H48" s="60" t="s">
        <v>14</v>
      </c>
      <c r="I48" s="55">
        <f>VLOOKUP(H48,Reinigungstage!$A$6:$C$15,3,FALSE)</f>
        <v>112</v>
      </c>
      <c r="J48" s="64">
        <f t="shared" si="0"/>
        <v>7198.24</v>
      </c>
      <c r="K48" s="68"/>
      <c r="L48" s="61">
        <f t="shared" si="1"/>
        <v>0</v>
      </c>
      <c r="M48" s="59">
        <f t="shared" si="2"/>
        <v>0</v>
      </c>
      <c r="N48" s="62">
        <f>'SVS UR'!$H$57</f>
        <v>0</v>
      </c>
      <c r="O48" s="4">
        <f t="shared" si="4"/>
        <v>0</v>
      </c>
      <c r="P48" s="62">
        <f t="shared" si="3"/>
        <v>0</v>
      </c>
    </row>
    <row r="49" spans="1:16" x14ac:dyDescent="0.2">
      <c r="A49" s="87">
        <v>48</v>
      </c>
      <c r="B49" s="118" t="s">
        <v>29</v>
      </c>
      <c r="C49" s="112"/>
      <c r="D49" s="114" t="s">
        <v>246</v>
      </c>
      <c r="E49" s="115" t="s">
        <v>12</v>
      </c>
      <c r="F49" s="114" t="s">
        <v>33</v>
      </c>
      <c r="G49" s="117">
        <v>21.08</v>
      </c>
      <c r="H49" s="60" t="s">
        <v>14</v>
      </c>
      <c r="I49" s="55">
        <f>VLOOKUP(H49,Reinigungstage!$A$6:$C$15,3,FALSE)</f>
        <v>112</v>
      </c>
      <c r="J49" s="64">
        <f t="shared" si="0"/>
        <v>2360.96</v>
      </c>
      <c r="K49" s="68"/>
      <c r="L49" s="61">
        <f t="shared" si="1"/>
        <v>0</v>
      </c>
      <c r="M49" s="59">
        <f t="shared" si="2"/>
        <v>0</v>
      </c>
      <c r="N49" s="62">
        <f>'SVS UR'!$H$57</f>
        <v>0</v>
      </c>
      <c r="O49" s="4">
        <f t="shared" si="4"/>
        <v>0</v>
      </c>
      <c r="P49" s="62">
        <f t="shared" si="3"/>
        <v>0</v>
      </c>
    </row>
    <row r="50" spans="1:16" x14ac:dyDescent="0.2">
      <c r="A50" s="87">
        <v>49</v>
      </c>
      <c r="B50" s="118" t="s">
        <v>29</v>
      </c>
      <c r="C50" s="112"/>
      <c r="D50" s="114" t="s">
        <v>247</v>
      </c>
      <c r="E50" s="115" t="s">
        <v>12</v>
      </c>
      <c r="F50" s="114" t="s">
        <v>33</v>
      </c>
      <c r="G50" s="117">
        <v>42.93</v>
      </c>
      <c r="H50" s="60" t="s">
        <v>14</v>
      </c>
      <c r="I50" s="55">
        <f>VLOOKUP(H50,Reinigungstage!$A$6:$C$15,3,FALSE)</f>
        <v>112</v>
      </c>
      <c r="J50" s="64">
        <f t="shared" si="0"/>
        <v>4808.16</v>
      </c>
      <c r="K50" s="68"/>
      <c r="L50" s="61">
        <f t="shared" si="1"/>
        <v>0</v>
      </c>
      <c r="M50" s="59">
        <f t="shared" si="2"/>
        <v>0</v>
      </c>
      <c r="N50" s="62">
        <f>'SVS UR'!$H$57</f>
        <v>0</v>
      </c>
      <c r="O50" s="4">
        <f t="shared" si="4"/>
        <v>0</v>
      </c>
      <c r="P50" s="62">
        <f t="shared" si="3"/>
        <v>0</v>
      </c>
    </row>
    <row r="51" spans="1:16" x14ac:dyDescent="0.2">
      <c r="A51" s="87">
        <v>50</v>
      </c>
      <c r="B51" s="118" t="s">
        <v>29</v>
      </c>
      <c r="C51" s="113" t="s">
        <v>239</v>
      </c>
      <c r="D51" s="114" t="s">
        <v>248</v>
      </c>
      <c r="E51" s="115" t="s">
        <v>252</v>
      </c>
      <c r="F51" s="114" t="s">
        <v>32</v>
      </c>
      <c r="G51" s="117">
        <v>100.7</v>
      </c>
      <c r="H51" s="60" t="s">
        <v>14</v>
      </c>
      <c r="I51" s="55">
        <f>VLOOKUP(H51,Reinigungstage!$A$6:$C$15,3,FALSE)</f>
        <v>112</v>
      </c>
      <c r="J51" s="64">
        <f t="shared" si="0"/>
        <v>11278.4</v>
      </c>
      <c r="K51" s="68"/>
      <c r="L51" s="61">
        <f t="shared" si="1"/>
        <v>0</v>
      </c>
      <c r="M51" s="59">
        <f t="shared" si="2"/>
        <v>0</v>
      </c>
      <c r="N51" s="62">
        <f>'SVS UR'!$H$57</f>
        <v>0</v>
      </c>
      <c r="O51" s="4">
        <f t="shared" si="4"/>
        <v>0</v>
      </c>
      <c r="P51" s="62">
        <f t="shared" si="3"/>
        <v>0</v>
      </c>
    </row>
    <row r="52" spans="1:16" x14ac:dyDescent="0.2">
      <c r="A52" s="87">
        <v>51</v>
      </c>
      <c r="B52" s="118" t="s">
        <v>29</v>
      </c>
      <c r="C52" s="113" t="s">
        <v>240</v>
      </c>
      <c r="D52" s="114" t="s">
        <v>249</v>
      </c>
      <c r="E52" s="115" t="s">
        <v>7</v>
      </c>
      <c r="F52" s="114" t="s">
        <v>32</v>
      </c>
      <c r="G52" s="117">
        <v>61.34</v>
      </c>
      <c r="H52" s="60" t="s">
        <v>14</v>
      </c>
      <c r="I52" s="55">
        <f>VLOOKUP(H52,Reinigungstage!$A$6:$C$15,3,FALSE)</f>
        <v>112</v>
      </c>
      <c r="J52" s="64">
        <f t="shared" si="0"/>
        <v>6870.08</v>
      </c>
      <c r="K52" s="68"/>
      <c r="L52" s="61">
        <f t="shared" si="1"/>
        <v>0</v>
      </c>
      <c r="M52" s="59">
        <f t="shared" si="2"/>
        <v>0</v>
      </c>
      <c r="N52" s="62">
        <f>'SVS UR'!$H$57</f>
        <v>0</v>
      </c>
      <c r="O52" s="4">
        <f t="shared" si="4"/>
        <v>0</v>
      </c>
      <c r="P52" s="62">
        <f t="shared" si="3"/>
        <v>0</v>
      </c>
    </row>
    <row r="53" spans="1:16" x14ac:dyDescent="0.2">
      <c r="A53" s="87">
        <v>52</v>
      </c>
      <c r="B53" s="118" t="s">
        <v>29</v>
      </c>
      <c r="C53" s="113" t="s">
        <v>241</v>
      </c>
      <c r="D53" s="114" t="s">
        <v>250</v>
      </c>
      <c r="E53" s="115" t="s">
        <v>7</v>
      </c>
      <c r="F53" s="114" t="s">
        <v>32</v>
      </c>
      <c r="G53" s="117">
        <v>26.44</v>
      </c>
      <c r="H53" s="60" t="s">
        <v>14</v>
      </c>
      <c r="I53" s="55">
        <f>VLOOKUP(H53,Reinigungstage!$A$6:$C$15,3,FALSE)</f>
        <v>112</v>
      </c>
      <c r="J53" s="64">
        <f t="shared" si="0"/>
        <v>2961.28</v>
      </c>
      <c r="K53" s="68"/>
      <c r="L53" s="61">
        <f t="shared" si="1"/>
        <v>0</v>
      </c>
      <c r="M53" s="59">
        <f t="shared" si="2"/>
        <v>0</v>
      </c>
      <c r="N53" s="62">
        <f>'SVS UR'!$H$57</f>
        <v>0</v>
      </c>
      <c r="O53" s="4">
        <f t="shared" si="4"/>
        <v>0</v>
      </c>
      <c r="P53" s="62">
        <f t="shared" si="3"/>
        <v>0</v>
      </c>
    </row>
    <row r="54" spans="1:16" x14ac:dyDescent="0.2">
      <c r="A54" s="87">
        <v>53</v>
      </c>
      <c r="B54" s="118" t="s">
        <v>29</v>
      </c>
      <c r="C54" s="113" t="s">
        <v>242</v>
      </c>
      <c r="D54" s="114" t="s">
        <v>22</v>
      </c>
      <c r="E54" s="116" t="s">
        <v>8</v>
      </c>
      <c r="F54" s="114" t="s">
        <v>32</v>
      </c>
      <c r="G54" s="117">
        <v>61.16</v>
      </c>
      <c r="H54" s="60" t="s">
        <v>14</v>
      </c>
      <c r="I54" s="55">
        <f>VLOOKUP(H54,Reinigungstage!$A$6:$C$15,3,FALSE)</f>
        <v>112</v>
      </c>
      <c r="J54" s="64">
        <f t="shared" si="0"/>
        <v>6849.92</v>
      </c>
      <c r="K54" s="68"/>
      <c r="L54" s="61">
        <f t="shared" si="1"/>
        <v>0</v>
      </c>
      <c r="M54" s="59">
        <f t="shared" si="2"/>
        <v>0</v>
      </c>
      <c r="N54" s="62">
        <f>'SVS UR'!$H$57</f>
        <v>0</v>
      </c>
      <c r="O54" s="4">
        <f t="shared" si="4"/>
        <v>0</v>
      </c>
      <c r="P54" s="62">
        <f t="shared" si="3"/>
        <v>0</v>
      </c>
    </row>
    <row r="55" spans="1:16" x14ac:dyDescent="0.2">
      <c r="A55" s="86">
        <v>54</v>
      </c>
      <c r="B55" s="118" t="s">
        <v>29</v>
      </c>
      <c r="C55" s="113" t="s">
        <v>243</v>
      </c>
      <c r="D55" s="114" t="s">
        <v>251</v>
      </c>
      <c r="E55" s="115" t="s">
        <v>258</v>
      </c>
      <c r="F55" s="114" t="s">
        <v>32</v>
      </c>
      <c r="G55" s="149">
        <v>56.6</v>
      </c>
      <c r="H55" s="60" t="s">
        <v>16</v>
      </c>
      <c r="I55" s="60">
        <f>VLOOKUP(H55,Reinigungstage!$A$6:$C$15,3,FALSE)</f>
        <v>190</v>
      </c>
      <c r="J55" s="150">
        <f t="shared" si="0"/>
        <v>10754</v>
      </c>
      <c r="K55" s="68"/>
      <c r="L55" s="151">
        <f t="shared" si="1"/>
        <v>0</v>
      </c>
      <c r="M55" s="152">
        <f t="shared" si="2"/>
        <v>0</v>
      </c>
      <c r="N55" s="62">
        <f>'SVS UR'!$H$57</f>
        <v>0</v>
      </c>
      <c r="O55" s="154">
        <f t="shared" si="4"/>
        <v>0</v>
      </c>
      <c r="P55" s="153">
        <f t="shared" si="3"/>
        <v>0</v>
      </c>
    </row>
    <row r="56" spans="1:16" x14ac:dyDescent="0.2">
      <c r="A56" s="87">
        <v>55</v>
      </c>
      <c r="B56" s="118" t="s">
        <v>30</v>
      </c>
      <c r="C56" s="56"/>
      <c r="D56" s="114" t="s">
        <v>253</v>
      </c>
      <c r="E56" s="116" t="s">
        <v>159</v>
      </c>
      <c r="F56" s="114" t="s">
        <v>32</v>
      </c>
      <c r="G56" s="117">
        <v>12.43</v>
      </c>
      <c r="H56" s="60" t="s">
        <v>160</v>
      </c>
      <c r="I56" s="55">
        <f>VLOOKUP(H56,Reinigungstage!$A$6:$C$15,3,FALSE)</f>
        <v>1</v>
      </c>
      <c r="J56" s="64">
        <f t="shared" si="0"/>
        <v>12.43</v>
      </c>
      <c r="K56" s="68"/>
      <c r="L56" s="61">
        <f t="shared" si="1"/>
        <v>0</v>
      </c>
      <c r="M56" s="59">
        <f t="shared" si="2"/>
        <v>0</v>
      </c>
      <c r="N56" s="62">
        <f>'SVS UR'!$H$57</f>
        <v>0</v>
      </c>
      <c r="O56" s="4">
        <f t="shared" si="4"/>
        <v>0</v>
      </c>
      <c r="P56" s="62">
        <f t="shared" si="3"/>
        <v>0</v>
      </c>
    </row>
    <row r="57" spans="1:16" x14ac:dyDescent="0.2">
      <c r="A57" s="87">
        <v>56</v>
      </c>
      <c r="B57" s="118" t="s">
        <v>30</v>
      </c>
      <c r="C57" s="56"/>
      <c r="D57" s="114" t="s">
        <v>254</v>
      </c>
      <c r="E57" s="115" t="s">
        <v>252</v>
      </c>
      <c r="F57" s="114" t="s">
        <v>32</v>
      </c>
      <c r="G57" s="117">
        <v>14.53</v>
      </c>
      <c r="H57" s="60" t="s">
        <v>14</v>
      </c>
      <c r="I57" s="55">
        <f>VLOOKUP(H57,Reinigungstage!$A$6:$C$15,3,FALSE)</f>
        <v>112</v>
      </c>
      <c r="J57" s="64">
        <f t="shared" si="0"/>
        <v>1627.36</v>
      </c>
      <c r="K57" s="68"/>
      <c r="L57" s="61">
        <f t="shared" si="1"/>
        <v>0</v>
      </c>
      <c r="M57" s="59">
        <f t="shared" si="2"/>
        <v>0</v>
      </c>
      <c r="N57" s="62">
        <f>'SVS UR'!$H$57</f>
        <v>0</v>
      </c>
      <c r="O57" s="4">
        <f t="shared" si="4"/>
        <v>0</v>
      </c>
      <c r="P57" s="62">
        <f t="shared" si="3"/>
        <v>0</v>
      </c>
    </row>
    <row r="58" spans="1:16" x14ac:dyDescent="0.2">
      <c r="A58" s="87">
        <v>57</v>
      </c>
      <c r="B58" s="118" t="s">
        <v>30</v>
      </c>
      <c r="C58" s="56"/>
      <c r="D58" s="114" t="s">
        <v>255</v>
      </c>
      <c r="E58" s="116" t="s">
        <v>9</v>
      </c>
      <c r="F58" s="114" t="s">
        <v>256</v>
      </c>
      <c r="G58" s="117">
        <v>20.57</v>
      </c>
      <c r="H58" s="60" t="s">
        <v>15</v>
      </c>
      <c r="I58" s="55">
        <f>VLOOKUP(H58,Reinigungstage!$A$6:$C$15,3,FALSE)</f>
        <v>40</v>
      </c>
      <c r="J58" s="64">
        <f t="shared" si="0"/>
        <v>822.8</v>
      </c>
      <c r="K58" s="68"/>
      <c r="L58" s="61">
        <f t="shared" si="1"/>
        <v>0</v>
      </c>
      <c r="M58" s="59">
        <f t="shared" si="2"/>
        <v>0</v>
      </c>
      <c r="N58" s="62">
        <f>'SVS UR'!$H$57</f>
        <v>0</v>
      </c>
      <c r="O58" s="4">
        <f t="shared" si="4"/>
        <v>0</v>
      </c>
      <c r="P58" s="62">
        <f t="shared" si="3"/>
        <v>0</v>
      </c>
    </row>
    <row r="59" spans="1:16" x14ac:dyDescent="0.2">
      <c r="A59" s="87">
        <v>58</v>
      </c>
      <c r="B59" s="86" t="s">
        <v>28</v>
      </c>
      <c r="C59" s="56"/>
      <c r="D59" s="57" t="s">
        <v>167</v>
      </c>
      <c r="E59" s="63" t="s">
        <v>257</v>
      </c>
      <c r="F59" s="57"/>
      <c r="G59" s="59">
        <v>51.71</v>
      </c>
      <c r="H59" s="60" t="s">
        <v>171</v>
      </c>
      <c r="I59" s="55">
        <f>VLOOKUP(H59,Reinigungstage!$A$6:$C$15,3,FALSE)</f>
        <v>49</v>
      </c>
      <c r="J59" s="64">
        <f t="shared" si="0"/>
        <v>2533.79</v>
      </c>
      <c r="K59" s="68"/>
      <c r="L59" s="61">
        <f t="shared" si="1"/>
        <v>0</v>
      </c>
      <c r="M59" s="59">
        <f t="shared" si="2"/>
        <v>0</v>
      </c>
      <c r="N59" s="62">
        <f>'SVS UR'!$H$57</f>
        <v>0</v>
      </c>
      <c r="O59" s="4">
        <f t="shared" si="4"/>
        <v>0</v>
      </c>
      <c r="P59" s="62">
        <f t="shared" si="3"/>
        <v>0</v>
      </c>
    </row>
    <row r="60" spans="1:16" x14ac:dyDescent="0.2">
      <c r="A60" s="87">
        <v>59</v>
      </c>
      <c r="B60" s="86" t="s">
        <v>28</v>
      </c>
      <c r="C60" s="56"/>
      <c r="D60" s="57" t="s">
        <v>278</v>
      </c>
      <c r="E60" s="63" t="s">
        <v>8</v>
      </c>
      <c r="F60" s="57" t="s">
        <v>31</v>
      </c>
      <c r="G60" s="59">
        <v>54.82</v>
      </c>
      <c r="H60" s="60" t="s">
        <v>14</v>
      </c>
      <c r="I60" s="55">
        <f>VLOOKUP(H60,Reinigungstage!$A$6:$C$15,3,FALSE)</f>
        <v>112</v>
      </c>
      <c r="J60" s="64">
        <f>G60*I60</f>
        <v>6139.84</v>
      </c>
      <c r="K60" s="68"/>
      <c r="L60" s="61">
        <f>IF(J60&gt;0,IF(K60&gt;0,(G60/K60)*(1/24),0),0)</f>
        <v>0</v>
      </c>
      <c r="M60" s="59">
        <f>IF(J60&gt;0,IF(K60&gt;0,(J60/K60),0),0)</f>
        <v>0</v>
      </c>
      <c r="N60" s="62">
        <f>'SVS UR'!$H$57</f>
        <v>0</v>
      </c>
      <c r="O60" s="4">
        <f t="shared" ref="O60" si="5">P60/12</f>
        <v>0</v>
      </c>
      <c r="P60" s="62">
        <f>M60*N60</f>
        <v>0</v>
      </c>
    </row>
    <row r="61" spans="1:16" x14ac:dyDescent="0.2">
      <c r="A61" s="87">
        <v>60</v>
      </c>
      <c r="B61" s="86" t="s">
        <v>273</v>
      </c>
      <c r="C61" s="56"/>
      <c r="D61" s="57" t="s">
        <v>278</v>
      </c>
      <c r="E61" s="63" t="s">
        <v>8</v>
      </c>
      <c r="F61" s="57" t="s">
        <v>31</v>
      </c>
      <c r="G61" s="59">
        <v>54.82</v>
      </c>
      <c r="H61" s="60" t="s">
        <v>14</v>
      </c>
      <c r="I61" s="55">
        <f>VLOOKUP(H61,Reinigungstage!$A$6:$C$15,3,FALSE)</f>
        <v>112</v>
      </c>
      <c r="J61" s="64">
        <f>G61*I61</f>
        <v>6139.84</v>
      </c>
      <c r="K61" s="68"/>
      <c r="L61" s="61">
        <f>IF(J61&gt;0,IF(K61&gt;0,(G61/K61)*(1/24),0),0)</f>
        <v>0</v>
      </c>
      <c r="M61" s="59">
        <f>IF(J61&gt;0,IF(K61&gt;0,(J61/K61),0),0)</f>
        <v>0</v>
      </c>
      <c r="N61" s="62">
        <f>'SVS UR'!$H$57</f>
        <v>0</v>
      </c>
      <c r="O61" s="4">
        <f t="shared" si="4"/>
        <v>0</v>
      </c>
      <c r="P61" s="62">
        <f>M61*N61</f>
        <v>0</v>
      </c>
    </row>
    <row r="62" spans="1:16" x14ac:dyDescent="0.2">
      <c r="G62" s="82">
        <f>SUM(G2:G61)</f>
        <v>1858.0800000000004</v>
      </c>
      <c r="J62" s="82">
        <f>SUM(J2:J61)</f>
        <v>224946.42</v>
      </c>
      <c r="K62" s="80"/>
      <c r="L62" s="83">
        <f>SUM(L2:L61)</f>
        <v>0</v>
      </c>
      <c r="M62" s="82">
        <f>SUM(M2:M61)</f>
        <v>0</v>
      </c>
      <c r="O62" s="84">
        <f>SUM(O2:O61)</f>
        <v>0</v>
      </c>
      <c r="P62" s="84">
        <f>SUM(P2:P61)</f>
        <v>0</v>
      </c>
    </row>
    <row r="63" spans="1:16" x14ac:dyDescent="0.2">
      <c r="K63" s="80"/>
    </row>
    <row r="64" spans="1:16" x14ac:dyDescent="0.2">
      <c r="J64" s="120"/>
      <c r="K64" s="121"/>
      <c r="L64" s="120"/>
    </row>
    <row r="65" spans="11:11" x14ac:dyDescent="0.2">
      <c r="K65" s="81"/>
    </row>
  </sheetData>
  <sheetProtection algorithmName="SHA-512" hashValue="vWC1mApgIv7KX8xrOwp9SUHBRDwMDTdo5gcoc1CNk5sS0DDzlEs/xAkbU7Ex5hLVQkziH5javJ76PmJ69QPecA==" saltValue="ju62e5Si64JRfX+Ehy6n7g==" spinCount="100000" sheet="1" objects="1" scenarios="1"/>
  <dataValidations count="1">
    <dataValidation type="list" allowBlank="1" showInputMessage="1" showErrorMessage="1" sqref="H2:H61" xr:uid="{00000000-0002-0000-0000-000000000000}">
      <formula1>"1xw,zus. 2xw,3xw,5xw,1xm,1xj,2xj,auf Anf.,entfällt,DL"</formula1>
    </dataValidation>
  </dataValidations>
  <pageMargins left="0.70866141732283472" right="0.70866141732283472" top="0.78740157480314965" bottom="0.78740157480314965" header="0.31496062992125984" footer="0.31496062992125984"/>
  <pageSetup paperSize="9" scale="60" orientation="landscape" r:id="rId1"/>
  <headerFooter>
    <oddHeader>&amp;C&amp;"Arial,Fett"&amp;14Stadt Jülich&amp;"Arial,Standard"&amp;12
Flächenverzeichnis Unterhaltsreinigung (GGS Ost)&amp;R&amp;G</oddHeader>
    <oddFooter>&amp;L&amp;"Arial,Standard"&amp;8&amp;F&amp;R&amp;"Arial,Standard"&amp;8Seite &amp;P von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G64"/>
  <sheetViews>
    <sheetView zoomScale="80" zoomScaleNormal="80" workbookViewId="0">
      <selection activeCell="K2" sqref="K2"/>
    </sheetView>
  </sheetViews>
  <sheetFormatPr baseColWidth="10" defaultColWidth="11.42578125" defaultRowHeight="12.75" x14ac:dyDescent="0.2"/>
  <cols>
    <col min="1" max="1" width="5.5703125" style="16" customWidth="1"/>
    <col min="2" max="3" width="6.140625" style="16" customWidth="1"/>
    <col min="4" max="4" width="30.5703125" style="16" customWidth="1"/>
    <col min="5" max="5" width="34.42578125" style="16" customWidth="1"/>
    <col min="6" max="6" width="11.42578125" style="16" customWidth="1"/>
    <col min="7" max="7" width="12.42578125" style="16" customWidth="1"/>
    <col min="8" max="9" width="11.5703125" style="16" customWidth="1"/>
    <col min="10" max="10" width="13.42578125" style="16" customWidth="1"/>
    <col min="11" max="11" width="10.42578125" style="16" customWidth="1"/>
    <col min="12" max="12" width="11.42578125" style="16" customWidth="1"/>
    <col min="13" max="13" width="12.42578125" style="16" customWidth="1"/>
    <col min="14" max="14" width="11.42578125" style="16" customWidth="1"/>
    <col min="15" max="16" width="12.42578125" style="16" customWidth="1"/>
    <col min="17" max="17" width="13.42578125" style="16" customWidth="1"/>
    <col min="18" max="24" width="11.42578125" style="16"/>
    <col min="25" max="33" width="12.42578125" style="16" customWidth="1"/>
    <col min="34" max="16384" width="11.42578125" style="16"/>
  </cols>
  <sheetData>
    <row r="1" spans="1:33" s="54" customFormat="1" ht="38.25" x14ac:dyDescent="0.2">
      <c r="A1" s="52" t="s">
        <v>0</v>
      </c>
      <c r="B1" s="52" t="s">
        <v>35</v>
      </c>
      <c r="C1" s="52" t="s">
        <v>37</v>
      </c>
      <c r="D1" s="52" t="s">
        <v>36</v>
      </c>
      <c r="E1" s="52" t="s">
        <v>1</v>
      </c>
      <c r="F1" s="52" t="s">
        <v>38</v>
      </c>
      <c r="G1" s="52" t="s">
        <v>2</v>
      </c>
      <c r="H1" s="52" t="s">
        <v>4</v>
      </c>
      <c r="I1" s="52" t="s">
        <v>166</v>
      </c>
      <c r="J1" s="52" t="s">
        <v>18</v>
      </c>
      <c r="K1" s="52" t="s">
        <v>5</v>
      </c>
      <c r="L1" s="52" t="s">
        <v>3</v>
      </c>
      <c r="M1" s="52" t="s">
        <v>270</v>
      </c>
      <c r="N1" s="52" t="s">
        <v>130</v>
      </c>
      <c r="O1" s="52" t="s">
        <v>39</v>
      </c>
      <c r="P1" s="52" t="s">
        <v>40</v>
      </c>
      <c r="Q1" s="52" t="s">
        <v>269</v>
      </c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/>
    </row>
    <row r="2" spans="1:33" x14ac:dyDescent="0.2">
      <c r="A2" s="87">
        <v>1</v>
      </c>
      <c r="B2" s="119" t="str">
        <f>UR!B2</f>
        <v>EG</v>
      </c>
      <c r="C2" s="112"/>
      <c r="D2" s="57" t="str">
        <f>UR!D2</f>
        <v>Treppenhaus EG - 1. OG</v>
      </c>
      <c r="E2" s="58" t="str">
        <f>UR!E2</f>
        <v>Treppenhäuser</v>
      </c>
      <c r="F2" s="57" t="str">
        <f>UR!F2</f>
        <v>Steinfliesen</v>
      </c>
      <c r="G2" s="69">
        <f>UR!G2</f>
        <v>30.46</v>
      </c>
      <c r="H2" s="60" t="s">
        <v>164</v>
      </c>
      <c r="I2" s="55">
        <f>VLOOKUP(H2,Reinigungstage!$A$6:$C$15,3,FALSE)</f>
        <v>2</v>
      </c>
      <c r="J2" s="64">
        <f t="shared" ref="J2:J30" si="0">G2*I2</f>
        <v>60.92</v>
      </c>
      <c r="K2" s="68"/>
      <c r="L2" s="61">
        <f t="shared" ref="L2:L30" si="1">IF(J2&gt;0,IF(K2&gt;0,(G2/K2)*(1/24),0),0)</f>
        <v>0</v>
      </c>
      <c r="M2" s="59">
        <f t="shared" ref="M2:M58" si="2">IF(J2&gt;0,IF(K2&gt;0,(J2/K2),0),0)</f>
        <v>0</v>
      </c>
      <c r="N2" s="62">
        <f>'SVS ZwR'!$H$57</f>
        <v>0</v>
      </c>
      <c r="O2" s="4">
        <f t="shared" ref="O2:O58" si="3">IF(J2&gt;0,IF(K2&gt;0,(G2/K2)*N2,0),0)</f>
        <v>0</v>
      </c>
      <c r="P2" s="4">
        <f t="shared" ref="P2:P58" si="4">O2/G2</f>
        <v>0</v>
      </c>
      <c r="Q2" s="62">
        <f t="shared" ref="Q2:Q58" si="5">M2*N2</f>
        <v>0</v>
      </c>
    </row>
    <row r="3" spans="1:33" x14ac:dyDescent="0.2">
      <c r="A3" s="87">
        <v>2</v>
      </c>
      <c r="B3" s="119" t="str">
        <f>UR!B3</f>
        <v>EG</v>
      </c>
      <c r="C3" s="112"/>
      <c r="D3" s="57" t="str">
        <f>UR!D3</f>
        <v>Eingangsbereich</v>
      </c>
      <c r="E3" s="58" t="str">
        <f>UR!E3</f>
        <v>Verkehrsflächen</v>
      </c>
      <c r="F3" s="57" t="str">
        <f>UR!F3</f>
        <v>Steinfliesen</v>
      </c>
      <c r="G3" s="69">
        <f>UR!G3</f>
        <v>51.71</v>
      </c>
      <c r="H3" s="60" t="s">
        <v>164</v>
      </c>
      <c r="I3" s="55">
        <f>VLOOKUP(H3,Reinigungstage!$A$6:$C$15,3,FALSE)</f>
        <v>2</v>
      </c>
      <c r="J3" s="64">
        <f t="shared" si="0"/>
        <v>103.42</v>
      </c>
      <c r="K3" s="68"/>
      <c r="L3" s="61">
        <f t="shared" si="1"/>
        <v>0</v>
      </c>
      <c r="M3" s="59">
        <f t="shared" si="2"/>
        <v>0</v>
      </c>
      <c r="N3" s="62">
        <f>'SVS ZwR'!$H$57</f>
        <v>0</v>
      </c>
      <c r="O3" s="4">
        <f t="shared" si="3"/>
        <v>0</v>
      </c>
      <c r="P3" s="4">
        <f t="shared" si="4"/>
        <v>0</v>
      </c>
      <c r="Q3" s="62">
        <f t="shared" si="5"/>
        <v>0</v>
      </c>
    </row>
    <row r="4" spans="1:33" x14ac:dyDescent="0.2">
      <c r="A4" s="87">
        <v>3</v>
      </c>
      <c r="B4" s="119" t="str">
        <f>UR!B4</f>
        <v>EG</v>
      </c>
      <c r="C4" s="113" t="s">
        <v>178</v>
      </c>
      <c r="D4" s="57" t="str">
        <f>UR!D4</f>
        <v>Flur vor Verwaltung I</v>
      </c>
      <c r="E4" s="58" t="str">
        <f>UR!E4</f>
        <v>Verkehrsflächen</v>
      </c>
      <c r="F4" s="57" t="str">
        <f>UR!F4</f>
        <v>Teppich</v>
      </c>
      <c r="G4" s="69">
        <f>UR!G4</f>
        <v>15.41</v>
      </c>
      <c r="H4" s="60" t="s">
        <v>164</v>
      </c>
      <c r="I4" s="55">
        <f>VLOOKUP(H4,Reinigungstage!$A$6:$C$15,3,FALSE)</f>
        <v>2</v>
      </c>
      <c r="J4" s="64">
        <f t="shared" si="0"/>
        <v>30.82</v>
      </c>
      <c r="K4" s="68"/>
      <c r="L4" s="61">
        <f t="shared" si="1"/>
        <v>0</v>
      </c>
      <c r="M4" s="59">
        <f t="shared" si="2"/>
        <v>0</v>
      </c>
      <c r="N4" s="62">
        <f>'SVS ZwR'!$H$57</f>
        <v>0</v>
      </c>
      <c r="O4" s="4">
        <f t="shared" si="3"/>
        <v>0</v>
      </c>
      <c r="P4" s="4">
        <f t="shared" si="4"/>
        <v>0</v>
      </c>
      <c r="Q4" s="62">
        <f t="shared" si="5"/>
        <v>0</v>
      </c>
    </row>
    <row r="5" spans="1:33" x14ac:dyDescent="0.2">
      <c r="A5" s="87">
        <v>4</v>
      </c>
      <c r="B5" s="119" t="str">
        <f>UR!B5</f>
        <v>EG</v>
      </c>
      <c r="C5" s="113" t="s">
        <v>179</v>
      </c>
      <c r="D5" s="57" t="str">
        <f>UR!D5</f>
        <v>Besprechungsraum</v>
      </c>
      <c r="E5" s="58" t="str">
        <f>UR!E5</f>
        <v>Verwaltungsräume</v>
      </c>
      <c r="F5" s="57" t="str">
        <f>UR!F5</f>
        <v>Teppich</v>
      </c>
      <c r="G5" s="69">
        <f>UR!G5</f>
        <v>13.74</v>
      </c>
      <c r="H5" s="60" t="s">
        <v>164</v>
      </c>
      <c r="I5" s="55">
        <f>VLOOKUP(H5,Reinigungstage!$A$6:$C$15,3,FALSE)</f>
        <v>2</v>
      </c>
      <c r="J5" s="64">
        <f t="shared" si="0"/>
        <v>27.48</v>
      </c>
      <c r="K5" s="68"/>
      <c r="L5" s="61">
        <f t="shared" si="1"/>
        <v>0</v>
      </c>
      <c r="M5" s="59">
        <f t="shared" si="2"/>
        <v>0</v>
      </c>
      <c r="N5" s="62">
        <f>'SVS ZwR'!$H$57</f>
        <v>0</v>
      </c>
      <c r="O5" s="4">
        <f t="shared" si="3"/>
        <v>0</v>
      </c>
      <c r="P5" s="4">
        <f t="shared" si="4"/>
        <v>0</v>
      </c>
      <c r="Q5" s="62">
        <f t="shared" si="5"/>
        <v>0</v>
      </c>
    </row>
    <row r="6" spans="1:33" x14ac:dyDescent="0.2">
      <c r="A6" s="87">
        <v>5</v>
      </c>
      <c r="B6" s="119" t="str">
        <f>UR!B6</f>
        <v>EG</v>
      </c>
      <c r="C6" s="113" t="s">
        <v>180</v>
      </c>
      <c r="D6" s="57" t="str">
        <f>UR!D6</f>
        <v>Büro Schulleitung</v>
      </c>
      <c r="E6" s="58" t="str">
        <f>UR!E6</f>
        <v>Verwaltungsräume</v>
      </c>
      <c r="F6" s="57" t="str">
        <f>UR!F6</f>
        <v>Teppich</v>
      </c>
      <c r="G6" s="69">
        <f>UR!G6</f>
        <v>19.05</v>
      </c>
      <c r="H6" s="60" t="s">
        <v>164</v>
      </c>
      <c r="I6" s="55">
        <f>VLOOKUP(H6,Reinigungstage!$A$6:$C$15,3,FALSE)</f>
        <v>2</v>
      </c>
      <c r="J6" s="64">
        <f t="shared" si="0"/>
        <v>38.1</v>
      </c>
      <c r="K6" s="68"/>
      <c r="L6" s="61">
        <f t="shared" si="1"/>
        <v>0</v>
      </c>
      <c r="M6" s="59">
        <f t="shared" si="2"/>
        <v>0</v>
      </c>
      <c r="N6" s="62">
        <f>'SVS ZwR'!$H$57</f>
        <v>0</v>
      </c>
      <c r="O6" s="4">
        <f t="shared" si="3"/>
        <v>0</v>
      </c>
      <c r="P6" s="4">
        <f t="shared" si="4"/>
        <v>0</v>
      </c>
      <c r="Q6" s="62">
        <f t="shared" si="5"/>
        <v>0</v>
      </c>
    </row>
    <row r="7" spans="1:33" x14ac:dyDescent="0.2">
      <c r="A7" s="87">
        <v>6</v>
      </c>
      <c r="B7" s="119" t="str">
        <f>UR!B7</f>
        <v>EG</v>
      </c>
      <c r="C7" s="113" t="s">
        <v>181</v>
      </c>
      <c r="D7" s="57" t="str">
        <f>UR!D7</f>
        <v>Sekretariat</v>
      </c>
      <c r="E7" s="58" t="str">
        <f>UR!E7</f>
        <v>Verwaltungsräume</v>
      </c>
      <c r="F7" s="57" t="str">
        <f>UR!F7</f>
        <v>Teppich</v>
      </c>
      <c r="G7" s="69">
        <f>UR!G7</f>
        <v>29.51</v>
      </c>
      <c r="H7" s="60" t="s">
        <v>164</v>
      </c>
      <c r="I7" s="55">
        <f>VLOOKUP(H7,Reinigungstage!$A$6:$C$15,3,FALSE)</f>
        <v>2</v>
      </c>
      <c r="J7" s="64">
        <f t="shared" si="0"/>
        <v>59.02</v>
      </c>
      <c r="K7" s="68"/>
      <c r="L7" s="61">
        <f t="shared" si="1"/>
        <v>0</v>
      </c>
      <c r="M7" s="59">
        <f t="shared" si="2"/>
        <v>0</v>
      </c>
      <c r="N7" s="62">
        <f>'SVS ZwR'!$H$57</f>
        <v>0</v>
      </c>
      <c r="O7" s="4">
        <f t="shared" si="3"/>
        <v>0</v>
      </c>
      <c r="P7" s="4">
        <f t="shared" si="4"/>
        <v>0</v>
      </c>
      <c r="Q7" s="62">
        <f t="shared" si="5"/>
        <v>0</v>
      </c>
    </row>
    <row r="8" spans="1:33" x14ac:dyDescent="0.2">
      <c r="A8" s="87">
        <v>7</v>
      </c>
      <c r="B8" s="119" t="str">
        <f>UR!B8</f>
        <v>EG</v>
      </c>
      <c r="C8" s="113" t="s">
        <v>182</v>
      </c>
      <c r="D8" s="57" t="str">
        <f>UR!D8</f>
        <v>Vorraum WC Mädchen</v>
      </c>
      <c r="E8" s="58" t="str">
        <f>UR!E8</f>
        <v>Sanitärräume</v>
      </c>
      <c r="F8" s="57" t="str">
        <f>UR!F8</f>
        <v>Steinfliesen</v>
      </c>
      <c r="G8" s="69">
        <f>UR!G8</f>
        <v>4.13</v>
      </c>
      <c r="H8" s="60" t="s">
        <v>164</v>
      </c>
      <c r="I8" s="55">
        <f>VLOOKUP(H8,Reinigungstage!$A$6:$C$15,3,FALSE)</f>
        <v>2</v>
      </c>
      <c r="J8" s="64">
        <f t="shared" si="0"/>
        <v>8.26</v>
      </c>
      <c r="K8" s="68"/>
      <c r="L8" s="61">
        <f t="shared" si="1"/>
        <v>0</v>
      </c>
      <c r="M8" s="59">
        <f t="shared" si="2"/>
        <v>0</v>
      </c>
      <c r="N8" s="62">
        <f>'SVS ZwR'!$H$57</f>
        <v>0</v>
      </c>
      <c r="O8" s="4">
        <f t="shared" si="3"/>
        <v>0</v>
      </c>
      <c r="P8" s="4">
        <f t="shared" si="4"/>
        <v>0</v>
      </c>
      <c r="Q8" s="62">
        <f t="shared" si="5"/>
        <v>0</v>
      </c>
    </row>
    <row r="9" spans="1:33" x14ac:dyDescent="0.2">
      <c r="A9" s="87">
        <v>8</v>
      </c>
      <c r="B9" s="119" t="str">
        <f>UR!B9</f>
        <v>EG</v>
      </c>
      <c r="C9" s="112"/>
      <c r="D9" s="57" t="str">
        <f>UR!D9</f>
        <v>Putzmittel</v>
      </c>
      <c r="E9" s="58" t="str">
        <f>UR!E9</f>
        <v>Keine Reinigung bzw. auf Anforderung</v>
      </c>
      <c r="F9" s="57" t="str">
        <f>UR!F9</f>
        <v>Steinfliesen</v>
      </c>
      <c r="G9" s="69">
        <f>UR!G9</f>
        <v>2.16</v>
      </c>
      <c r="H9" s="60" t="s">
        <v>34</v>
      </c>
      <c r="I9" s="55">
        <f>VLOOKUP(H9,Reinigungstage!$A$6:$C$15,3,FALSE)</f>
        <v>0</v>
      </c>
      <c r="J9" s="64">
        <f t="shared" si="0"/>
        <v>0</v>
      </c>
      <c r="K9" s="68"/>
      <c r="L9" s="61">
        <f t="shared" si="1"/>
        <v>0</v>
      </c>
      <c r="M9" s="59">
        <f t="shared" si="2"/>
        <v>0</v>
      </c>
      <c r="N9" s="62">
        <f>'SVS ZwR'!$H$57</f>
        <v>0</v>
      </c>
      <c r="O9" s="4">
        <f t="shared" si="3"/>
        <v>0</v>
      </c>
      <c r="P9" s="4">
        <f t="shared" si="4"/>
        <v>0</v>
      </c>
      <c r="Q9" s="62">
        <f t="shared" si="5"/>
        <v>0</v>
      </c>
    </row>
    <row r="10" spans="1:33" x14ac:dyDescent="0.2">
      <c r="A10" s="87">
        <v>9</v>
      </c>
      <c r="B10" s="119" t="str">
        <f>UR!B10</f>
        <v>EG</v>
      </c>
      <c r="C10" s="113" t="s">
        <v>183</v>
      </c>
      <c r="D10" s="57" t="str">
        <f>UR!D10</f>
        <v>WC Mädchen</v>
      </c>
      <c r="E10" s="58" t="str">
        <f>UR!E10</f>
        <v>Sanitärräume</v>
      </c>
      <c r="F10" s="57" t="str">
        <f>UR!F10</f>
        <v>Steinfliesen</v>
      </c>
      <c r="G10" s="69">
        <f>UR!G10</f>
        <v>10.199999999999999</v>
      </c>
      <c r="H10" s="60" t="s">
        <v>164</v>
      </c>
      <c r="I10" s="55">
        <f>VLOOKUP(H10,Reinigungstage!$A$6:$C$15,3,FALSE)</f>
        <v>2</v>
      </c>
      <c r="J10" s="64">
        <f t="shared" si="0"/>
        <v>20.399999999999999</v>
      </c>
      <c r="K10" s="68"/>
      <c r="L10" s="61">
        <f t="shared" si="1"/>
        <v>0</v>
      </c>
      <c r="M10" s="59">
        <f t="shared" si="2"/>
        <v>0</v>
      </c>
      <c r="N10" s="62">
        <f>'SVS ZwR'!$H$57</f>
        <v>0</v>
      </c>
      <c r="O10" s="4">
        <f t="shared" si="3"/>
        <v>0</v>
      </c>
      <c r="P10" s="4">
        <f t="shared" si="4"/>
        <v>0</v>
      </c>
      <c r="Q10" s="62">
        <f t="shared" si="5"/>
        <v>0</v>
      </c>
    </row>
    <row r="11" spans="1:33" x14ac:dyDescent="0.2">
      <c r="A11" s="87">
        <v>10</v>
      </c>
      <c r="B11" s="119" t="str">
        <f>UR!B11</f>
        <v>EG</v>
      </c>
      <c r="C11" s="113" t="s">
        <v>184</v>
      </c>
      <c r="D11" s="57" t="str">
        <f>UR!D11</f>
        <v>Behinderten WC</v>
      </c>
      <c r="E11" s="58" t="str">
        <f>UR!E11</f>
        <v>Sanitärräume</v>
      </c>
      <c r="F11" s="57" t="str">
        <f>UR!F11</f>
        <v>Steinfliesen</v>
      </c>
      <c r="G11" s="69">
        <f>UR!G11</f>
        <v>4.93</v>
      </c>
      <c r="H11" s="60" t="s">
        <v>164</v>
      </c>
      <c r="I11" s="55">
        <f>VLOOKUP(H11,Reinigungstage!$A$6:$C$15,3,FALSE)</f>
        <v>2</v>
      </c>
      <c r="J11" s="64">
        <f t="shared" si="0"/>
        <v>9.86</v>
      </c>
      <c r="K11" s="68"/>
      <c r="L11" s="61">
        <f t="shared" si="1"/>
        <v>0</v>
      </c>
      <c r="M11" s="59">
        <f t="shared" si="2"/>
        <v>0</v>
      </c>
      <c r="N11" s="62">
        <f>'SVS ZwR'!$H$57</f>
        <v>0</v>
      </c>
      <c r="O11" s="4">
        <f t="shared" si="3"/>
        <v>0</v>
      </c>
      <c r="P11" s="4">
        <f t="shared" si="4"/>
        <v>0</v>
      </c>
      <c r="Q11" s="62">
        <f t="shared" si="5"/>
        <v>0</v>
      </c>
    </row>
    <row r="12" spans="1:33" x14ac:dyDescent="0.2">
      <c r="A12" s="87">
        <v>11</v>
      </c>
      <c r="B12" s="119" t="str">
        <f>UR!B12</f>
        <v>EG</v>
      </c>
      <c r="C12" s="113" t="s">
        <v>185</v>
      </c>
      <c r="D12" s="57" t="str">
        <f>UR!D12</f>
        <v>Vorraum WC Jungen</v>
      </c>
      <c r="E12" s="58" t="str">
        <f>UR!E12</f>
        <v>Sanitärräume</v>
      </c>
      <c r="F12" s="57" t="str">
        <f>UR!F12</f>
        <v>Steinfliesen</v>
      </c>
      <c r="G12" s="69">
        <f>UR!G12</f>
        <v>3.19</v>
      </c>
      <c r="H12" s="60" t="s">
        <v>164</v>
      </c>
      <c r="I12" s="55">
        <f>VLOOKUP(H12,Reinigungstage!$A$6:$C$15,3,FALSE)</f>
        <v>2</v>
      </c>
      <c r="J12" s="64">
        <f t="shared" si="0"/>
        <v>6.38</v>
      </c>
      <c r="K12" s="68"/>
      <c r="L12" s="61">
        <f t="shared" si="1"/>
        <v>0</v>
      </c>
      <c r="M12" s="59">
        <f t="shared" si="2"/>
        <v>0</v>
      </c>
      <c r="N12" s="62">
        <f>'SVS ZwR'!$H$57</f>
        <v>0</v>
      </c>
      <c r="O12" s="4">
        <f t="shared" si="3"/>
        <v>0</v>
      </c>
      <c r="P12" s="4">
        <f t="shared" si="4"/>
        <v>0</v>
      </c>
      <c r="Q12" s="62">
        <f t="shared" si="5"/>
        <v>0</v>
      </c>
    </row>
    <row r="13" spans="1:33" x14ac:dyDescent="0.2">
      <c r="A13" s="87">
        <v>12</v>
      </c>
      <c r="B13" s="119" t="str">
        <f>UR!B13</f>
        <v>EG</v>
      </c>
      <c r="C13" s="113" t="s">
        <v>186</v>
      </c>
      <c r="D13" s="57" t="str">
        <f>UR!D13</f>
        <v>WC Jungen</v>
      </c>
      <c r="E13" s="58" t="str">
        <f>UR!E13</f>
        <v>Sanitärräume</v>
      </c>
      <c r="F13" s="57" t="str">
        <f>UR!F13</f>
        <v>Steinfliesen</v>
      </c>
      <c r="G13" s="69">
        <f>UR!G13</f>
        <v>9.27</v>
      </c>
      <c r="H13" s="60" t="s">
        <v>164</v>
      </c>
      <c r="I13" s="55">
        <f>VLOOKUP(H13,Reinigungstage!$A$6:$C$15,3,FALSE)</f>
        <v>2</v>
      </c>
      <c r="J13" s="64">
        <f t="shared" si="0"/>
        <v>18.54</v>
      </c>
      <c r="K13" s="68"/>
      <c r="L13" s="61">
        <f t="shared" si="1"/>
        <v>0</v>
      </c>
      <c r="M13" s="59">
        <f t="shared" si="2"/>
        <v>0</v>
      </c>
      <c r="N13" s="62">
        <f>'SVS ZwR'!$H$57</f>
        <v>0</v>
      </c>
      <c r="O13" s="4">
        <f t="shared" si="3"/>
        <v>0</v>
      </c>
      <c r="P13" s="4">
        <f t="shared" si="4"/>
        <v>0</v>
      </c>
      <c r="Q13" s="62">
        <f t="shared" si="5"/>
        <v>0</v>
      </c>
    </row>
    <row r="14" spans="1:33" x14ac:dyDescent="0.2">
      <c r="A14" s="87">
        <v>13</v>
      </c>
      <c r="B14" s="119" t="str">
        <f>UR!B14</f>
        <v>EG</v>
      </c>
      <c r="C14" s="112"/>
      <c r="D14" s="57" t="str">
        <f>UR!D14</f>
        <v>Flur vor E5 / E6</v>
      </c>
      <c r="E14" s="58" t="str">
        <f>UR!E14</f>
        <v>Verkehrsflächen</v>
      </c>
      <c r="F14" s="57" t="str">
        <f>UR!F14</f>
        <v>Steinfliesen</v>
      </c>
      <c r="G14" s="69">
        <f>UR!G14</f>
        <v>68.900000000000006</v>
      </c>
      <c r="H14" s="60" t="s">
        <v>164</v>
      </c>
      <c r="I14" s="55">
        <f>VLOOKUP(H14,Reinigungstage!$A$6:$C$15,3,FALSE)</f>
        <v>2</v>
      </c>
      <c r="J14" s="64">
        <f t="shared" si="0"/>
        <v>137.80000000000001</v>
      </c>
      <c r="K14" s="68"/>
      <c r="L14" s="61">
        <f t="shared" si="1"/>
        <v>0</v>
      </c>
      <c r="M14" s="59">
        <f t="shared" si="2"/>
        <v>0</v>
      </c>
      <c r="N14" s="62">
        <f>'SVS ZwR'!$H$57</f>
        <v>0</v>
      </c>
      <c r="O14" s="4">
        <f t="shared" si="3"/>
        <v>0</v>
      </c>
      <c r="P14" s="4">
        <f t="shared" si="4"/>
        <v>0</v>
      </c>
      <c r="Q14" s="62">
        <f t="shared" si="5"/>
        <v>0</v>
      </c>
    </row>
    <row r="15" spans="1:33" x14ac:dyDescent="0.2">
      <c r="A15" s="87">
        <v>14</v>
      </c>
      <c r="B15" s="119" t="str">
        <f>UR!B15</f>
        <v>EG</v>
      </c>
      <c r="C15" s="113" t="s">
        <v>187</v>
      </c>
      <c r="D15" s="57" t="str">
        <f>UR!D15</f>
        <v>Mehrzweckraum 1 (Speiseraum)</v>
      </c>
      <c r="E15" s="58" t="str">
        <f>UR!E15</f>
        <v>Speiseraum</v>
      </c>
      <c r="F15" s="57" t="str">
        <f>UR!F15</f>
        <v>Kautschuk</v>
      </c>
      <c r="G15" s="69">
        <f>UR!G15</f>
        <v>73.430000000000007</v>
      </c>
      <c r="H15" s="60" t="s">
        <v>164</v>
      </c>
      <c r="I15" s="55">
        <f>VLOOKUP(H15,Reinigungstage!$A$6:$C$15,3,FALSE)</f>
        <v>2</v>
      </c>
      <c r="J15" s="64">
        <f t="shared" si="0"/>
        <v>146.86000000000001</v>
      </c>
      <c r="K15" s="68"/>
      <c r="L15" s="61">
        <f t="shared" si="1"/>
        <v>0</v>
      </c>
      <c r="M15" s="59">
        <f t="shared" si="2"/>
        <v>0</v>
      </c>
      <c r="N15" s="62">
        <f>'SVS ZwR'!$H$57</f>
        <v>0</v>
      </c>
      <c r="O15" s="4">
        <f t="shared" si="3"/>
        <v>0</v>
      </c>
      <c r="P15" s="4">
        <f t="shared" si="4"/>
        <v>0</v>
      </c>
      <c r="Q15" s="62">
        <f t="shared" si="5"/>
        <v>0</v>
      </c>
    </row>
    <row r="16" spans="1:33" x14ac:dyDescent="0.2">
      <c r="A16" s="87">
        <v>15</v>
      </c>
      <c r="B16" s="119" t="str">
        <f>UR!B16</f>
        <v>EG</v>
      </c>
      <c r="C16" s="112"/>
      <c r="D16" s="57" t="str">
        <f>UR!D16</f>
        <v>Küche im Mehrzweckraum 1</v>
      </c>
      <c r="E16" s="58" t="str">
        <f>UR!E16</f>
        <v>Speiseraum</v>
      </c>
      <c r="F16" s="57" t="str">
        <f>UR!F16</f>
        <v>Steinfliesen</v>
      </c>
      <c r="G16" s="69">
        <f>UR!G16</f>
        <v>7.88</v>
      </c>
      <c r="H16" s="60" t="s">
        <v>164</v>
      </c>
      <c r="I16" s="55">
        <f>VLOOKUP(H16,Reinigungstage!$A$6:$C$15,3,FALSE)</f>
        <v>2</v>
      </c>
      <c r="J16" s="64">
        <f t="shared" si="0"/>
        <v>15.76</v>
      </c>
      <c r="K16" s="68"/>
      <c r="L16" s="61">
        <f t="shared" si="1"/>
        <v>0</v>
      </c>
      <c r="M16" s="59">
        <f t="shared" si="2"/>
        <v>0</v>
      </c>
      <c r="N16" s="62">
        <f>'SVS ZwR'!$H$57</f>
        <v>0</v>
      </c>
      <c r="O16" s="4">
        <f t="shared" si="3"/>
        <v>0</v>
      </c>
      <c r="P16" s="4">
        <f t="shared" si="4"/>
        <v>0</v>
      </c>
      <c r="Q16" s="62">
        <f t="shared" si="5"/>
        <v>0</v>
      </c>
    </row>
    <row r="17" spans="1:17" x14ac:dyDescent="0.2">
      <c r="A17" s="87">
        <v>16</v>
      </c>
      <c r="B17" s="119" t="str">
        <f>UR!B17</f>
        <v>EG</v>
      </c>
      <c r="C17" s="112"/>
      <c r="D17" s="57" t="str">
        <f>UR!D17</f>
        <v>Büro bei Mehrzweckraum 1</v>
      </c>
      <c r="E17" s="58" t="str">
        <f>UR!E17</f>
        <v>Verwaltungsräume</v>
      </c>
      <c r="F17" s="57" t="str">
        <f>UR!F17</f>
        <v>Kautschuk</v>
      </c>
      <c r="G17" s="69">
        <f>UR!G17</f>
        <v>10.27</v>
      </c>
      <c r="H17" s="60" t="s">
        <v>164</v>
      </c>
      <c r="I17" s="55">
        <f>VLOOKUP(H17,Reinigungstage!$A$6:$C$15,3,FALSE)</f>
        <v>2</v>
      </c>
      <c r="J17" s="64">
        <f t="shared" si="0"/>
        <v>20.54</v>
      </c>
      <c r="K17" s="68"/>
      <c r="L17" s="61">
        <f t="shared" si="1"/>
        <v>0</v>
      </c>
      <c r="M17" s="59">
        <f t="shared" si="2"/>
        <v>0</v>
      </c>
      <c r="N17" s="62">
        <f>'SVS ZwR'!$H$57</f>
        <v>0</v>
      </c>
      <c r="O17" s="4">
        <f t="shared" si="3"/>
        <v>0</v>
      </c>
      <c r="P17" s="4">
        <f t="shared" si="4"/>
        <v>0</v>
      </c>
      <c r="Q17" s="62">
        <f t="shared" si="5"/>
        <v>0</v>
      </c>
    </row>
    <row r="18" spans="1:17" x14ac:dyDescent="0.2">
      <c r="A18" s="87">
        <v>17</v>
      </c>
      <c r="B18" s="119" t="str">
        <f>UR!B18</f>
        <v>EG</v>
      </c>
      <c r="C18" s="113" t="s">
        <v>188</v>
      </c>
      <c r="D18" s="57" t="str">
        <f>UR!D18</f>
        <v>Bücherei</v>
      </c>
      <c r="E18" s="58" t="str">
        <f>UR!E18</f>
        <v>Aufenthalts- und Gruppenräume</v>
      </c>
      <c r="F18" s="57" t="str">
        <f>UR!F18</f>
        <v>Kautschuk</v>
      </c>
      <c r="G18" s="69">
        <f>UR!G18</f>
        <v>40.869999999999997</v>
      </c>
      <c r="H18" s="60" t="s">
        <v>164</v>
      </c>
      <c r="I18" s="55">
        <f>VLOOKUP(H18,Reinigungstage!$A$6:$C$15,3,FALSE)</f>
        <v>2</v>
      </c>
      <c r="J18" s="64">
        <f t="shared" si="0"/>
        <v>81.739999999999995</v>
      </c>
      <c r="K18" s="68"/>
      <c r="L18" s="61">
        <f t="shared" si="1"/>
        <v>0</v>
      </c>
      <c r="M18" s="59">
        <f t="shared" si="2"/>
        <v>0</v>
      </c>
      <c r="N18" s="62">
        <f>'SVS ZwR'!$H$57</f>
        <v>0</v>
      </c>
      <c r="O18" s="4">
        <f t="shared" si="3"/>
        <v>0</v>
      </c>
      <c r="P18" s="4">
        <f t="shared" si="4"/>
        <v>0</v>
      </c>
      <c r="Q18" s="62">
        <f t="shared" si="5"/>
        <v>0</v>
      </c>
    </row>
    <row r="19" spans="1:17" x14ac:dyDescent="0.2">
      <c r="A19" s="87">
        <v>18</v>
      </c>
      <c r="B19" s="119" t="str">
        <f>UR!B19</f>
        <v>EG</v>
      </c>
      <c r="C19" s="112"/>
      <c r="D19" s="57" t="str">
        <f>UR!D19</f>
        <v>Flur vor E8 - E10</v>
      </c>
      <c r="E19" s="58" t="str">
        <f>UR!E19</f>
        <v>Verkehrsflächen</v>
      </c>
      <c r="F19" s="57" t="str">
        <f>UR!F19</f>
        <v>Steinfliesen</v>
      </c>
      <c r="G19" s="69">
        <f>UR!G19</f>
        <v>13.54</v>
      </c>
      <c r="H19" s="60" t="s">
        <v>164</v>
      </c>
      <c r="I19" s="55">
        <f>VLOOKUP(H19,Reinigungstage!$A$6:$C$15,3,FALSE)</f>
        <v>2</v>
      </c>
      <c r="J19" s="64">
        <f t="shared" si="0"/>
        <v>27.08</v>
      </c>
      <c r="K19" s="68"/>
      <c r="L19" s="61">
        <f t="shared" si="1"/>
        <v>0</v>
      </c>
      <c r="M19" s="59">
        <f t="shared" si="2"/>
        <v>0</v>
      </c>
      <c r="N19" s="62">
        <f>'SVS ZwR'!$H$57</f>
        <v>0</v>
      </c>
      <c r="O19" s="4">
        <f t="shared" si="3"/>
        <v>0</v>
      </c>
      <c r="P19" s="4">
        <f t="shared" si="4"/>
        <v>0</v>
      </c>
      <c r="Q19" s="62">
        <f t="shared" si="5"/>
        <v>0</v>
      </c>
    </row>
    <row r="20" spans="1:17" x14ac:dyDescent="0.2">
      <c r="A20" s="87">
        <v>19</v>
      </c>
      <c r="B20" s="119" t="str">
        <f>UR!B20</f>
        <v>EG</v>
      </c>
      <c r="C20" s="113" t="s">
        <v>189</v>
      </c>
      <c r="D20" s="57" t="str">
        <f>UR!D20</f>
        <v>Vorraum WC Mädchen</v>
      </c>
      <c r="E20" s="58" t="str">
        <f>UR!E20</f>
        <v>Sanitärräume</v>
      </c>
      <c r="F20" s="57" t="str">
        <f>UR!F20</f>
        <v>Steinfliesen</v>
      </c>
      <c r="G20" s="69">
        <f>UR!G20</f>
        <v>7.03</v>
      </c>
      <c r="H20" s="60" t="s">
        <v>164</v>
      </c>
      <c r="I20" s="55">
        <f>VLOOKUP(H20,Reinigungstage!$A$6:$C$15,3,FALSE)</f>
        <v>2</v>
      </c>
      <c r="J20" s="64">
        <f t="shared" si="0"/>
        <v>14.06</v>
      </c>
      <c r="K20" s="68"/>
      <c r="L20" s="61">
        <f t="shared" si="1"/>
        <v>0</v>
      </c>
      <c r="M20" s="59">
        <f t="shared" si="2"/>
        <v>0</v>
      </c>
      <c r="N20" s="62">
        <f>'SVS ZwR'!$H$57</f>
        <v>0</v>
      </c>
      <c r="O20" s="4">
        <f t="shared" si="3"/>
        <v>0</v>
      </c>
      <c r="P20" s="4">
        <f t="shared" si="4"/>
        <v>0</v>
      </c>
      <c r="Q20" s="62">
        <f t="shared" si="5"/>
        <v>0</v>
      </c>
    </row>
    <row r="21" spans="1:17" x14ac:dyDescent="0.2">
      <c r="A21" s="87">
        <v>20</v>
      </c>
      <c r="B21" s="119" t="str">
        <f>UR!B21</f>
        <v>EG</v>
      </c>
      <c r="C21" s="113" t="s">
        <v>190</v>
      </c>
      <c r="D21" s="57" t="str">
        <f>UR!D21</f>
        <v>WC Mädchen</v>
      </c>
      <c r="E21" s="58" t="str">
        <f>UR!E21</f>
        <v>Sanitärräume</v>
      </c>
      <c r="F21" s="57" t="str">
        <f>UR!F21</f>
        <v>Steinfliesen</v>
      </c>
      <c r="G21" s="69">
        <f>UR!G21</f>
        <v>8</v>
      </c>
      <c r="H21" s="60" t="s">
        <v>164</v>
      </c>
      <c r="I21" s="55">
        <f>VLOOKUP(H21,Reinigungstage!$A$6:$C$15,3,FALSE)</f>
        <v>2</v>
      </c>
      <c r="J21" s="64">
        <f t="shared" si="0"/>
        <v>16</v>
      </c>
      <c r="K21" s="68"/>
      <c r="L21" s="61">
        <f t="shared" si="1"/>
        <v>0</v>
      </c>
      <c r="M21" s="59">
        <f t="shared" si="2"/>
        <v>0</v>
      </c>
      <c r="N21" s="62">
        <f>'SVS ZwR'!$H$57</f>
        <v>0</v>
      </c>
      <c r="O21" s="4">
        <f t="shared" si="3"/>
        <v>0</v>
      </c>
      <c r="P21" s="4">
        <f t="shared" si="4"/>
        <v>0</v>
      </c>
      <c r="Q21" s="62">
        <f t="shared" si="5"/>
        <v>0</v>
      </c>
    </row>
    <row r="22" spans="1:17" x14ac:dyDescent="0.2">
      <c r="A22" s="87">
        <v>21</v>
      </c>
      <c r="B22" s="119" t="str">
        <f>UR!B22</f>
        <v>EG</v>
      </c>
      <c r="C22" s="113" t="s">
        <v>191</v>
      </c>
      <c r="D22" s="57" t="str">
        <f>UR!D22</f>
        <v>WC Lehrer</v>
      </c>
      <c r="E22" s="58" t="str">
        <f>UR!E22</f>
        <v>Sanitärräume</v>
      </c>
      <c r="F22" s="57" t="str">
        <f>UR!F22</f>
        <v>Steinfliesen</v>
      </c>
      <c r="G22" s="69">
        <f>UR!G22</f>
        <v>2.14</v>
      </c>
      <c r="H22" s="60" t="s">
        <v>164</v>
      </c>
      <c r="I22" s="55">
        <f>VLOOKUP(H22,Reinigungstage!$A$6:$C$15,3,FALSE)</f>
        <v>2</v>
      </c>
      <c r="J22" s="64">
        <f t="shared" si="0"/>
        <v>4.28</v>
      </c>
      <c r="K22" s="68"/>
      <c r="L22" s="61">
        <f t="shared" si="1"/>
        <v>0</v>
      </c>
      <c r="M22" s="59">
        <f t="shared" si="2"/>
        <v>0</v>
      </c>
      <c r="N22" s="62">
        <f>'SVS ZwR'!$H$57</f>
        <v>0</v>
      </c>
      <c r="O22" s="4">
        <f t="shared" si="3"/>
        <v>0</v>
      </c>
      <c r="P22" s="4">
        <f t="shared" si="4"/>
        <v>0</v>
      </c>
      <c r="Q22" s="62">
        <f t="shared" si="5"/>
        <v>0</v>
      </c>
    </row>
    <row r="23" spans="1:17" x14ac:dyDescent="0.2">
      <c r="A23" s="87">
        <v>22</v>
      </c>
      <c r="B23" s="119" t="str">
        <f>UR!B23</f>
        <v>EG</v>
      </c>
      <c r="C23" s="113" t="s">
        <v>192</v>
      </c>
      <c r="D23" s="57" t="str">
        <f>UR!D23</f>
        <v>Vorraum WC Jungen</v>
      </c>
      <c r="E23" s="58" t="str">
        <f>UR!E23</f>
        <v>Sanitärräume</v>
      </c>
      <c r="F23" s="57" t="str">
        <f>UR!F23</f>
        <v>Steinfliesen</v>
      </c>
      <c r="G23" s="69">
        <f>UR!G23</f>
        <v>3.8</v>
      </c>
      <c r="H23" s="60" t="s">
        <v>164</v>
      </c>
      <c r="I23" s="55">
        <f>VLOOKUP(H23,Reinigungstage!$A$6:$C$15,3,FALSE)</f>
        <v>2</v>
      </c>
      <c r="J23" s="64">
        <f t="shared" si="0"/>
        <v>7.6</v>
      </c>
      <c r="K23" s="68"/>
      <c r="L23" s="61">
        <f t="shared" si="1"/>
        <v>0</v>
      </c>
      <c r="M23" s="59">
        <f t="shared" si="2"/>
        <v>0</v>
      </c>
      <c r="N23" s="62">
        <f>'SVS ZwR'!$H$57</f>
        <v>0</v>
      </c>
      <c r="O23" s="4">
        <f t="shared" si="3"/>
        <v>0</v>
      </c>
      <c r="P23" s="4">
        <f t="shared" si="4"/>
        <v>0</v>
      </c>
      <c r="Q23" s="62">
        <f t="shared" si="5"/>
        <v>0</v>
      </c>
    </row>
    <row r="24" spans="1:17" x14ac:dyDescent="0.2">
      <c r="A24" s="87">
        <v>23</v>
      </c>
      <c r="B24" s="119" t="str">
        <f>UR!B24</f>
        <v>EG</v>
      </c>
      <c r="C24" s="113" t="s">
        <v>193</v>
      </c>
      <c r="D24" s="57" t="str">
        <f>UR!D24</f>
        <v>WC Jungen</v>
      </c>
      <c r="E24" s="58" t="str">
        <f>UR!E24</f>
        <v>Sanitärräume</v>
      </c>
      <c r="F24" s="57" t="str">
        <f>UR!F24</f>
        <v>Steinfliesen</v>
      </c>
      <c r="G24" s="69">
        <f>UR!G24</f>
        <v>7.75</v>
      </c>
      <c r="H24" s="60" t="s">
        <v>164</v>
      </c>
      <c r="I24" s="55">
        <f>VLOOKUP(H24,Reinigungstage!$A$6:$C$15,3,FALSE)</f>
        <v>2</v>
      </c>
      <c r="J24" s="64">
        <f t="shared" si="0"/>
        <v>15.5</v>
      </c>
      <c r="K24" s="68"/>
      <c r="L24" s="61">
        <f t="shared" si="1"/>
        <v>0</v>
      </c>
      <c r="M24" s="59">
        <f t="shared" si="2"/>
        <v>0</v>
      </c>
      <c r="N24" s="62">
        <f>'SVS ZwR'!$H$57</f>
        <v>0</v>
      </c>
      <c r="O24" s="4">
        <f t="shared" si="3"/>
        <v>0</v>
      </c>
      <c r="P24" s="4">
        <f t="shared" si="4"/>
        <v>0</v>
      </c>
      <c r="Q24" s="62">
        <f t="shared" si="5"/>
        <v>0</v>
      </c>
    </row>
    <row r="25" spans="1:17" x14ac:dyDescent="0.2">
      <c r="A25" s="87">
        <v>24</v>
      </c>
      <c r="B25" s="119" t="str">
        <f>UR!B25</f>
        <v>EG</v>
      </c>
      <c r="C25" s="112"/>
      <c r="D25" s="57" t="str">
        <f>UR!D25</f>
        <v>Flur vor E11 - E15</v>
      </c>
      <c r="E25" s="58" t="str">
        <f>UR!E25</f>
        <v>Verkehrsflächen</v>
      </c>
      <c r="F25" s="57" t="str">
        <f>UR!F25</f>
        <v>Linoleum</v>
      </c>
      <c r="G25" s="69">
        <f>UR!G25</f>
        <v>65.58</v>
      </c>
      <c r="H25" s="60" t="s">
        <v>164</v>
      </c>
      <c r="I25" s="55">
        <f>VLOOKUP(H25,Reinigungstage!$A$6:$C$15,3,FALSE)</f>
        <v>2</v>
      </c>
      <c r="J25" s="64">
        <f t="shared" si="0"/>
        <v>131.16</v>
      </c>
      <c r="K25" s="68"/>
      <c r="L25" s="61">
        <f t="shared" si="1"/>
        <v>0</v>
      </c>
      <c r="M25" s="59">
        <f t="shared" si="2"/>
        <v>0</v>
      </c>
      <c r="N25" s="62">
        <f>'SVS ZwR'!$H$57</f>
        <v>0</v>
      </c>
      <c r="O25" s="4">
        <f t="shared" si="3"/>
        <v>0</v>
      </c>
      <c r="P25" s="4">
        <f t="shared" si="4"/>
        <v>0</v>
      </c>
      <c r="Q25" s="62">
        <f t="shared" si="5"/>
        <v>0</v>
      </c>
    </row>
    <row r="26" spans="1:17" x14ac:dyDescent="0.2">
      <c r="A26" s="87">
        <v>25</v>
      </c>
      <c r="B26" s="119" t="str">
        <f>UR!B26</f>
        <v>EG</v>
      </c>
      <c r="C26" s="113" t="s">
        <v>194</v>
      </c>
      <c r="D26" s="57" t="str">
        <f>UR!D26</f>
        <v>Mehrzweckraum 2</v>
      </c>
      <c r="E26" s="58" t="str">
        <f>UR!E26</f>
        <v>Sport- und Mehrzweckräume</v>
      </c>
      <c r="F26" s="57" t="str">
        <f>UR!F26</f>
        <v>PVC</v>
      </c>
      <c r="G26" s="69">
        <f>UR!G26</f>
        <v>78.540000000000006</v>
      </c>
      <c r="H26" s="60" t="s">
        <v>164</v>
      </c>
      <c r="I26" s="55">
        <f>VLOOKUP(H26,Reinigungstage!$A$6:$C$15,3,FALSE)</f>
        <v>2</v>
      </c>
      <c r="J26" s="64">
        <f t="shared" si="0"/>
        <v>157.08000000000001</v>
      </c>
      <c r="K26" s="68"/>
      <c r="L26" s="61">
        <f t="shared" si="1"/>
        <v>0</v>
      </c>
      <c r="M26" s="59">
        <f t="shared" si="2"/>
        <v>0</v>
      </c>
      <c r="N26" s="62">
        <f>'SVS ZwR'!$H$57</f>
        <v>0</v>
      </c>
      <c r="O26" s="4">
        <f t="shared" si="3"/>
        <v>0</v>
      </c>
      <c r="P26" s="4">
        <f t="shared" si="4"/>
        <v>0</v>
      </c>
      <c r="Q26" s="62">
        <f t="shared" si="5"/>
        <v>0</v>
      </c>
    </row>
    <row r="27" spans="1:17" x14ac:dyDescent="0.2">
      <c r="A27" s="87">
        <v>26</v>
      </c>
      <c r="B27" s="119" t="str">
        <f>UR!B27</f>
        <v>EG</v>
      </c>
      <c r="C27" s="113" t="s">
        <v>195</v>
      </c>
      <c r="D27" s="57" t="str">
        <f>UR!D27</f>
        <v>Klassenraum</v>
      </c>
      <c r="E27" s="58" t="str">
        <f>UR!E27</f>
        <v>Klassenräume</v>
      </c>
      <c r="F27" s="57" t="str">
        <f>UR!F27</f>
        <v>Linoleum</v>
      </c>
      <c r="G27" s="69">
        <f>UR!G27</f>
        <v>59.96</v>
      </c>
      <c r="H27" s="60" t="s">
        <v>164</v>
      </c>
      <c r="I27" s="55">
        <f>VLOOKUP(H27,Reinigungstage!$A$6:$C$15,3,FALSE)</f>
        <v>2</v>
      </c>
      <c r="J27" s="64">
        <f t="shared" si="0"/>
        <v>119.92</v>
      </c>
      <c r="K27" s="68"/>
      <c r="L27" s="61">
        <f t="shared" si="1"/>
        <v>0</v>
      </c>
      <c r="M27" s="59">
        <f t="shared" si="2"/>
        <v>0</v>
      </c>
      <c r="N27" s="62">
        <f>'SVS ZwR'!$H$57</f>
        <v>0</v>
      </c>
      <c r="O27" s="4">
        <f t="shared" si="3"/>
        <v>0</v>
      </c>
      <c r="P27" s="4">
        <f t="shared" si="4"/>
        <v>0</v>
      </c>
      <c r="Q27" s="62">
        <f t="shared" si="5"/>
        <v>0</v>
      </c>
    </row>
    <row r="28" spans="1:17" x14ac:dyDescent="0.2">
      <c r="A28" s="87">
        <v>27</v>
      </c>
      <c r="B28" s="119" t="str">
        <f>UR!B28</f>
        <v>EG</v>
      </c>
      <c r="C28" s="113" t="s">
        <v>196</v>
      </c>
      <c r="D28" s="57" t="str">
        <f>UR!D28</f>
        <v>Klassenraum</v>
      </c>
      <c r="E28" s="58" t="str">
        <f>UR!E28</f>
        <v>Klassenräume</v>
      </c>
      <c r="F28" s="57" t="str">
        <f>UR!F28</f>
        <v>Linoleum</v>
      </c>
      <c r="G28" s="69">
        <f>UR!G28</f>
        <v>59.62</v>
      </c>
      <c r="H28" s="60" t="s">
        <v>164</v>
      </c>
      <c r="I28" s="55">
        <f>VLOOKUP(H28,Reinigungstage!$A$6:$C$15,3,FALSE)</f>
        <v>2</v>
      </c>
      <c r="J28" s="64">
        <f t="shared" si="0"/>
        <v>119.24</v>
      </c>
      <c r="K28" s="68"/>
      <c r="L28" s="61">
        <f t="shared" si="1"/>
        <v>0</v>
      </c>
      <c r="M28" s="59">
        <f t="shared" si="2"/>
        <v>0</v>
      </c>
      <c r="N28" s="62">
        <f>'SVS ZwR'!$H$57</f>
        <v>0</v>
      </c>
      <c r="O28" s="4">
        <f t="shared" si="3"/>
        <v>0</v>
      </c>
      <c r="P28" s="4">
        <f t="shared" si="4"/>
        <v>0</v>
      </c>
      <c r="Q28" s="62">
        <f t="shared" si="5"/>
        <v>0</v>
      </c>
    </row>
    <row r="29" spans="1:17" x14ac:dyDescent="0.2">
      <c r="A29" s="87">
        <v>28</v>
      </c>
      <c r="B29" s="119" t="str">
        <f>UR!B29</f>
        <v>EG</v>
      </c>
      <c r="C29" s="113" t="s">
        <v>197</v>
      </c>
      <c r="D29" s="57" t="str">
        <f>UR!D29</f>
        <v>Gruppenraum</v>
      </c>
      <c r="E29" s="58" t="str">
        <f>UR!E29</f>
        <v>Aufenthalts- und Gruppenräume</v>
      </c>
      <c r="F29" s="57" t="str">
        <f>UR!F29</f>
        <v>Linoleum</v>
      </c>
      <c r="G29" s="69">
        <f>UR!G29</f>
        <v>59.74</v>
      </c>
      <c r="H29" s="60" t="s">
        <v>164</v>
      </c>
      <c r="I29" s="55">
        <f>VLOOKUP(H29,Reinigungstage!$A$6:$C$15,3,FALSE)</f>
        <v>2</v>
      </c>
      <c r="J29" s="64">
        <f t="shared" si="0"/>
        <v>119.48</v>
      </c>
      <c r="K29" s="68"/>
      <c r="L29" s="61">
        <f t="shared" si="1"/>
        <v>0</v>
      </c>
      <c r="M29" s="59">
        <f t="shared" si="2"/>
        <v>0</v>
      </c>
      <c r="N29" s="62">
        <f>'SVS ZwR'!$H$57</f>
        <v>0</v>
      </c>
      <c r="O29" s="4">
        <f t="shared" si="3"/>
        <v>0</v>
      </c>
      <c r="P29" s="4">
        <f t="shared" si="4"/>
        <v>0</v>
      </c>
      <c r="Q29" s="62">
        <f t="shared" si="5"/>
        <v>0</v>
      </c>
    </row>
    <row r="30" spans="1:17" x14ac:dyDescent="0.2">
      <c r="A30" s="87">
        <v>29</v>
      </c>
      <c r="B30" s="119" t="str">
        <f>UR!B30</f>
        <v>EG</v>
      </c>
      <c r="C30" s="113" t="s">
        <v>198</v>
      </c>
      <c r="D30" s="57" t="str">
        <f>UR!D30</f>
        <v>Lernstudio</v>
      </c>
      <c r="E30" s="58" t="str">
        <f>UR!E30</f>
        <v>Speiseraum</v>
      </c>
      <c r="F30" s="57" t="str">
        <f>UR!F30</f>
        <v>Linoleum</v>
      </c>
      <c r="G30" s="69">
        <f>UR!G30</f>
        <v>59.47</v>
      </c>
      <c r="H30" s="60" t="s">
        <v>164</v>
      </c>
      <c r="I30" s="55">
        <f>VLOOKUP(H30,Reinigungstage!$A$6:$C$15,3,FALSE)</f>
        <v>2</v>
      </c>
      <c r="J30" s="64">
        <f t="shared" si="0"/>
        <v>118.94</v>
      </c>
      <c r="K30" s="68"/>
      <c r="L30" s="61">
        <f t="shared" si="1"/>
        <v>0</v>
      </c>
      <c r="M30" s="59">
        <f t="shared" si="2"/>
        <v>0</v>
      </c>
      <c r="N30" s="62">
        <f>'SVS ZwR'!$H$57</f>
        <v>0</v>
      </c>
      <c r="O30" s="4">
        <f t="shared" si="3"/>
        <v>0</v>
      </c>
      <c r="P30" s="4">
        <f t="shared" si="4"/>
        <v>0</v>
      </c>
      <c r="Q30" s="62">
        <f t="shared" si="5"/>
        <v>0</v>
      </c>
    </row>
    <row r="31" spans="1:17" x14ac:dyDescent="0.2">
      <c r="A31" s="87">
        <v>30</v>
      </c>
      <c r="B31" s="119" t="str">
        <f>UR!B31</f>
        <v>EG</v>
      </c>
      <c r="C31" s="112"/>
      <c r="D31" s="57" t="str">
        <f>UR!D31</f>
        <v>Flur vor P1 - P3</v>
      </c>
      <c r="E31" s="58" t="str">
        <f>UR!E31</f>
        <v>Verkehrsflächen</v>
      </c>
      <c r="F31" s="57" t="str">
        <f>UR!F31</f>
        <v>Linoleum</v>
      </c>
      <c r="G31" s="69">
        <f>UR!G31</f>
        <v>18.61</v>
      </c>
      <c r="H31" s="60" t="s">
        <v>164</v>
      </c>
      <c r="I31" s="55">
        <f>VLOOKUP(H31,Reinigungstage!$A$6:$C$15,3,FALSE)</f>
        <v>2</v>
      </c>
      <c r="J31" s="64">
        <f t="shared" ref="J31:J58" si="6">G31*I31</f>
        <v>37.22</v>
      </c>
      <c r="K31" s="68"/>
      <c r="L31" s="61">
        <f t="shared" ref="L31:L58" si="7">IF(J31&gt;0,IF(K31&gt;0,(G31/K31)*(1/24),0),0)</f>
        <v>0</v>
      </c>
      <c r="M31" s="59">
        <f t="shared" si="2"/>
        <v>0</v>
      </c>
      <c r="N31" s="62">
        <f>'SVS ZwR'!$H$57</f>
        <v>0</v>
      </c>
      <c r="O31" s="4">
        <f t="shared" si="3"/>
        <v>0</v>
      </c>
      <c r="P31" s="4">
        <f t="shared" si="4"/>
        <v>0</v>
      </c>
      <c r="Q31" s="62">
        <f t="shared" si="5"/>
        <v>0</v>
      </c>
    </row>
    <row r="32" spans="1:17" x14ac:dyDescent="0.2">
      <c r="A32" s="87">
        <v>31</v>
      </c>
      <c r="B32" s="119" t="str">
        <f>UR!B32</f>
        <v>EG</v>
      </c>
      <c r="C32" s="113" t="s">
        <v>199</v>
      </c>
      <c r="D32" s="57" t="str">
        <f>UR!D32</f>
        <v>Klassenraum</v>
      </c>
      <c r="E32" s="58" t="str">
        <f>UR!E32</f>
        <v>Klassenräume</v>
      </c>
      <c r="F32" s="57" t="str">
        <f>UR!F32</f>
        <v>Linoleum</v>
      </c>
      <c r="G32" s="69">
        <f>UR!G32</f>
        <v>64.87</v>
      </c>
      <c r="H32" s="60" t="s">
        <v>164</v>
      </c>
      <c r="I32" s="55">
        <f>VLOOKUP(H32,Reinigungstage!$A$6:$C$15,3,FALSE)</f>
        <v>2</v>
      </c>
      <c r="J32" s="64">
        <f t="shared" si="6"/>
        <v>129.74</v>
      </c>
      <c r="K32" s="68"/>
      <c r="L32" s="61">
        <f t="shared" si="7"/>
        <v>0</v>
      </c>
      <c r="M32" s="59">
        <f t="shared" si="2"/>
        <v>0</v>
      </c>
      <c r="N32" s="62">
        <f>'SVS ZwR'!$H$57</f>
        <v>0</v>
      </c>
      <c r="O32" s="4">
        <f t="shared" si="3"/>
        <v>0</v>
      </c>
      <c r="P32" s="4">
        <f t="shared" si="4"/>
        <v>0</v>
      </c>
      <c r="Q32" s="62">
        <f t="shared" si="5"/>
        <v>0</v>
      </c>
    </row>
    <row r="33" spans="1:17" x14ac:dyDescent="0.2">
      <c r="A33" s="87">
        <v>32</v>
      </c>
      <c r="B33" s="119" t="str">
        <f>UR!B33</f>
        <v>EG</v>
      </c>
      <c r="C33" s="113" t="s">
        <v>200</v>
      </c>
      <c r="D33" s="57" t="str">
        <f>UR!D33</f>
        <v>Klassenraum</v>
      </c>
      <c r="E33" s="58" t="str">
        <f>UR!E33</f>
        <v>Klassenräume</v>
      </c>
      <c r="F33" s="57" t="str">
        <f>UR!F33</f>
        <v>Linoleum</v>
      </c>
      <c r="G33" s="69">
        <f>UR!G33</f>
        <v>64.95</v>
      </c>
      <c r="H33" s="60" t="s">
        <v>164</v>
      </c>
      <c r="I33" s="55">
        <f>VLOOKUP(H33,Reinigungstage!$A$6:$C$15,3,FALSE)</f>
        <v>2</v>
      </c>
      <c r="J33" s="64">
        <f t="shared" si="6"/>
        <v>129.9</v>
      </c>
      <c r="K33" s="68"/>
      <c r="L33" s="61">
        <f t="shared" si="7"/>
        <v>0</v>
      </c>
      <c r="M33" s="59">
        <f t="shared" si="2"/>
        <v>0</v>
      </c>
      <c r="N33" s="62">
        <f>'SVS ZwR'!$H$57</f>
        <v>0</v>
      </c>
      <c r="O33" s="4">
        <f t="shared" si="3"/>
        <v>0</v>
      </c>
      <c r="P33" s="4">
        <f t="shared" si="4"/>
        <v>0</v>
      </c>
      <c r="Q33" s="62">
        <f t="shared" si="5"/>
        <v>0</v>
      </c>
    </row>
    <row r="34" spans="1:17" x14ac:dyDescent="0.2">
      <c r="A34" s="87">
        <v>33</v>
      </c>
      <c r="B34" s="119" t="str">
        <f>UR!B34</f>
        <v>EG</v>
      </c>
      <c r="C34" s="113" t="s">
        <v>201</v>
      </c>
      <c r="D34" s="57" t="str">
        <f>UR!D34</f>
        <v>Vorraum Toiletten</v>
      </c>
      <c r="E34" s="58" t="str">
        <f>UR!E34</f>
        <v>Sanitärräume</v>
      </c>
      <c r="F34" s="57" t="str">
        <f>UR!F34</f>
        <v>Steinfliesen</v>
      </c>
      <c r="G34" s="69">
        <f>UR!G34</f>
        <v>2.2400000000000002</v>
      </c>
      <c r="H34" s="60" t="s">
        <v>164</v>
      </c>
      <c r="I34" s="55">
        <f>VLOOKUP(H34,Reinigungstage!$A$6:$C$15,3,FALSE)</f>
        <v>2</v>
      </c>
      <c r="J34" s="64">
        <f t="shared" si="6"/>
        <v>4.4800000000000004</v>
      </c>
      <c r="K34" s="68"/>
      <c r="L34" s="61">
        <f t="shared" si="7"/>
        <v>0</v>
      </c>
      <c r="M34" s="59">
        <f t="shared" si="2"/>
        <v>0</v>
      </c>
      <c r="N34" s="62">
        <f>'SVS ZwR'!$H$57</f>
        <v>0</v>
      </c>
      <c r="O34" s="4">
        <f t="shared" si="3"/>
        <v>0</v>
      </c>
      <c r="P34" s="4">
        <f t="shared" si="4"/>
        <v>0</v>
      </c>
      <c r="Q34" s="62">
        <f t="shared" si="5"/>
        <v>0</v>
      </c>
    </row>
    <row r="35" spans="1:17" x14ac:dyDescent="0.2">
      <c r="A35" s="87">
        <v>34</v>
      </c>
      <c r="B35" s="119" t="str">
        <f>UR!B35</f>
        <v>EG</v>
      </c>
      <c r="C35" s="113" t="s">
        <v>202</v>
      </c>
      <c r="D35" s="57" t="str">
        <f>UR!D35</f>
        <v>WC Jungen</v>
      </c>
      <c r="E35" s="58" t="str">
        <f>UR!E35</f>
        <v>Sanitärräume</v>
      </c>
      <c r="F35" s="57" t="str">
        <f>UR!F35</f>
        <v>Steinfliesen</v>
      </c>
      <c r="G35" s="69">
        <f>UR!G35</f>
        <v>7.41</v>
      </c>
      <c r="H35" s="60" t="s">
        <v>164</v>
      </c>
      <c r="I35" s="55">
        <f>VLOOKUP(H35,Reinigungstage!$A$6:$C$15,3,FALSE)</f>
        <v>2</v>
      </c>
      <c r="J35" s="64">
        <f t="shared" si="6"/>
        <v>14.82</v>
      </c>
      <c r="K35" s="68"/>
      <c r="L35" s="61">
        <f t="shared" si="7"/>
        <v>0</v>
      </c>
      <c r="M35" s="59">
        <f t="shared" si="2"/>
        <v>0</v>
      </c>
      <c r="N35" s="62">
        <f>'SVS ZwR'!$H$57</f>
        <v>0</v>
      </c>
      <c r="O35" s="4">
        <f t="shared" si="3"/>
        <v>0</v>
      </c>
      <c r="P35" s="4">
        <f t="shared" si="4"/>
        <v>0</v>
      </c>
      <c r="Q35" s="62">
        <f t="shared" si="5"/>
        <v>0</v>
      </c>
    </row>
    <row r="36" spans="1:17" x14ac:dyDescent="0.2">
      <c r="A36" s="87">
        <v>35</v>
      </c>
      <c r="B36" s="119" t="str">
        <f>UR!B36</f>
        <v>EG</v>
      </c>
      <c r="C36" s="113" t="s">
        <v>203</v>
      </c>
      <c r="D36" s="57" t="str">
        <f>UR!D36</f>
        <v>WC Mädchen</v>
      </c>
      <c r="E36" s="58" t="str">
        <f>UR!E36</f>
        <v>Sanitärräume</v>
      </c>
      <c r="F36" s="57" t="str">
        <f>UR!F36</f>
        <v>Steinfliesen</v>
      </c>
      <c r="G36" s="69">
        <f>UR!G36</f>
        <v>4.79</v>
      </c>
      <c r="H36" s="60" t="s">
        <v>164</v>
      </c>
      <c r="I36" s="55">
        <f>VLOOKUP(H36,Reinigungstage!$A$6:$C$15,3,FALSE)</f>
        <v>2</v>
      </c>
      <c r="J36" s="64">
        <f t="shared" si="6"/>
        <v>9.58</v>
      </c>
      <c r="K36" s="68"/>
      <c r="L36" s="61">
        <f t="shared" si="7"/>
        <v>0</v>
      </c>
      <c r="M36" s="59">
        <f t="shared" si="2"/>
        <v>0</v>
      </c>
      <c r="N36" s="62">
        <f>'SVS ZwR'!$H$57</f>
        <v>0</v>
      </c>
      <c r="O36" s="4">
        <f t="shared" si="3"/>
        <v>0</v>
      </c>
      <c r="P36" s="4">
        <f t="shared" si="4"/>
        <v>0</v>
      </c>
      <c r="Q36" s="62">
        <f t="shared" si="5"/>
        <v>0</v>
      </c>
    </row>
    <row r="37" spans="1:17" x14ac:dyDescent="0.2">
      <c r="A37" s="87">
        <v>36</v>
      </c>
      <c r="B37" s="119" t="str">
        <f>UR!B37</f>
        <v>EG</v>
      </c>
      <c r="C37" s="112"/>
      <c r="D37" s="57" t="str">
        <f>UR!D37</f>
        <v>Flur vor C1 - C3</v>
      </c>
      <c r="E37" s="58" t="str">
        <f>UR!E37</f>
        <v>Verkehrsflächen</v>
      </c>
      <c r="F37" s="57" t="str">
        <f>UR!F37</f>
        <v>Linoleum</v>
      </c>
      <c r="G37" s="69">
        <f>UR!G37</f>
        <v>18.61</v>
      </c>
      <c r="H37" s="60" t="s">
        <v>164</v>
      </c>
      <c r="I37" s="55">
        <f>VLOOKUP(H37,Reinigungstage!$A$6:$C$15,3,FALSE)</f>
        <v>2</v>
      </c>
      <c r="J37" s="64">
        <f t="shared" si="6"/>
        <v>37.22</v>
      </c>
      <c r="K37" s="68"/>
      <c r="L37" s="61">
        <f t="shared" si="7"/>
        <v>0</v>
      </c>
      <c r="M37" s="59">
        <f t="shared" si="2"/>
        <v>0</v>
      </c>
      <c r="N37" s="62">
        <f>'SVS ZwR'!$H$57</f>
        <v>0</v>
      </c>
      <c r="O37" s="4">
        <f t="shared" si="3"/>
        <v>0</v>
      </c>
      <c r="P37" s="4">
        <f t="shared" si="4"/>
        <v>0</v>
      </c>
      <c r="Q37" s="62">
        <f t="shared" si="5"/>
        <v>0</v>
      </c>
    </row>
    <row r="38" spans="1:17" x14ac:dyDescent="0.2">
      <c r="A38" s="87">
        <v>37</v>
      </c>
      <c r="B38" s="119" t="str">
        <f>UR!B38</f>
        <v>EG</v>
      </c>
      <c r="C38" s="113" t="s">
        <v>204</v>
      </c>
      <c r="D38" s="57" t="str">
        <f>UR!D38</f>
        <v>8-1 / OGS</v>
      </c>
      <c r="E38" s="58" t="str">
        <f>UR!E38</f>
        <v>Aufenthalts- und Gruppenräume</v>
      </c>
      <c r="F38" s="57" t="str">
        <f>UR!F38</f>
        <v>Linoleum</v>
      </c>
      <c r="G38" s="69">
        <f>UR!G38</f>
        <v>64.87</v>
      </c>
      <c r="H38" s="60" t="s">
        <v>164</v>
      </c>
      <c r="I38" s="55">
        <f>VLOOKUP(H38,Reinigungstage!$A$6:$C$15,3,FALSE)</f>
        <v>2</v>
      </c>
      <c r="J38" s="64">
        <f t="shared" si="6"/>
        <v>129.74</v>
      </c>
      <c r="K38" s="68"/>
      <c r="L38" s="61">
        <f t="shared" si="7"/>
        <v>0</v>
      </c>
      <c r="M38" s="59">
        <f t="shared" si="2"/>
        <v>0</v>
      </c>
      <c r="N38" s="62">
        <f>'SVS ZwR'!$H$57</f>
        <v>0</v>
      </c>
      <c r="O38" s="4">
        <f t="shared" si="3"/>
        <v>0</v>
      </c>
      <c r="P38" s="4">
        <f t="shared" si="4"/>
        <v>0</v>
      </c>
      <c r="Q38" s="62">
        <f t="shared" si="5"/>
        <v>0</v>
      </c>
    </row>
    <row r="39" spans="1:17" x14ac:dyDescent="0.2">
      <c r="A39" s="87">
        <v>38</v>
      </c>
      <c r="B39" s="119" t="str">
        <f>UR!B39</f>
        <v>EG</v>
      </c>
      <c r="C39" s="113" t="s">
        <v>205</v>
      </c>
      <c r="D39" s="57" t="str">
        <f>UR!D39</f>
        <v>8-1 / OGS</v>
      </c>
      <c r="E39" s="58" t="str">
        <f>UR!E39</f>
        <v>Aufenthalts- und Gruppenräume</v>
      </c>
      <c r="F39" s="57" t="str">
        <f>UR!F39</f>
        <v>Linoleum</v>
      </c>
      <c r="G39" s="69">
        <f>UR!G39</f>
        <v>64.95</v>
      </c>
      <c r="H39" s="60" t="s">
        <v>164</v>
      </c>
      <c r="I39" s="55">
        <f>VLOOKUP(H39,Reinigungstage!$A$6:$C$15,3,FALSE)</f>
        <v>2</v>
      </c>
      <c r="J39" s="64">
        <f t="shared" si="6"/>
        <v>129.9</v>
      </c>
      <c r="K39" s="68"/>
      <c r="L39" s="61">
        <f t="shared" si="7"/>
        <v>0</v>
      </c>
      <c r="M39" s="59">
        <f t="shared" si="2"/>
        <v>0</v>
      </c>
      <c r="N39" s="62">
        <f>'SVS ZwR'!$H$57</f>
        <v>0</v>
      </c>
      <c r="O39" s="4">
        <f t="shared" si="3"/>
        <v>0</v>
      </c>
      <c r="P39" s="4">
        <f t="shared" si="4"/>
        <v>0</v>
      </c>
      <c r="Q39" s="62">
        <f t="shared" si="5"/>
        <v>0</v>
      </c>
    </row>
    <row r="40" spans="1:17" x14ac:dyDescent="0.2">
      <c r="A40" s="87">
        <v>39</v>
      </c>
      <c r="B40" s="119" t="str">
        <f>UR!B40</f>
        <v>EG</v>
      </c>
      <c r="C40" s="113" t="s">
        <v>206</v>
      </c>
      <c r="D40" s="57" t="str">
        <f>UR!D40</f>
        <v>Vorraum Toiletten</v>
      </c>
      <c r="E40" s="58" t="str">
        <f>UR!E40</f>
        <v>Sanitärräume</v>
      </c>
      <c r="F40" s="57" t="str">
        <f>UR!F40</f>
        <v>Steinfliesen</v>
      </c>
      <c r="G40" s="69">
        <f>UR!G40</f>
        <v>2.2400000000000002</v>
      </c>
      <c r="H40" s="60" t="s">
        <v>164</v>
      </c>
      <c r="I40" s="55">
        <f>VLOOKUP(H40,Reinigungstage!$A$6:$C$15,3,FALSE)</f>
        <v>2</v>
      </c>
      <c r="J40" s="64">
        <f t="shared" si="6"/>
        <v>4.4800000000000004</v>
      </c>
      <c r="K40" s="68"/>
      <c r="L40" s="61">
        <f t="shared" si="7"/>
        <v>0</v>
      </c>
      <c r="M40" s="59">
        <f t="shared" si="2"/>
        <v>0</v>
      </c>
      <c r="N40" s="62">
        <f>'SVS ZwR'!$H$57</f>
        <v>0</v>
      </c>
      <c r="O40" s="4">
        <f t="shared" si="3"/>
        <v>0</v>
      </c>
      <c r="P40" s="4">
        <f t="shared" si="4"/>
        <v>0</v>
      </c>
      <c r="Q40" s="62">
        <f t="shared" si="5"/>
        <v>0</v>
      </c>
    </row>
    <row r="41" spans="1:17" x14ac:dyDescent="0.2">
      <c r="A41" s="87">
        <v>40</v>
      </c>
      <c r="B41" s="119" t="str">
        <f>UR!B41</f>
        <v>EG</v>
      </c>
      <c r="C41" s="113" t="s">
        <v>207</v>
      </c>
      <c r="D41" s="57" t="str">
        <f>UR!D41</f>
        <v>WC Jungen</v>
      </c>
      <c r="E41" s="58" t="str">
        <f>UR!E41</f>
        <v>Sanitärräume</v>
      </c>
      <c r="F41" s="57" t="str">
        <f>UR!F41</f>
        <v>Steinfliesen</v>
      </c>
      <c r="G41" s="69">
        <f>UR!G41</f>
        <v>7.41</v>
      </c>
      <c r="H41" s="60" t="s">
        <v>164</v>
      </c>
      <c r="I41" s="55">
        <f>VLOOKUP(H41,Reinigungstage!$A$6:$C$15,3,FALSE)</f>
        <v>2</v>
      </c>
      <c r="J41" s="64">
        <f t="shared" si="6"/>
        <v>14.82</v>
      </c>
      <c r="K41" s="68"/>
      <c r="L41" s="61">
        <f t="shared" si="7"/>
        <v>0</v>
      </c>
      <c r="M41" s="59">
        <f t="shared" si="2"/>
        <v>0</v>
      </c>
      <c r="N41" s="62">
        <f>'SVS ZwR'!$H$57</f>
        <v>0</v>
      </c>
      <c r="O41" s="4">
        <f t="shared" si="3"/>
        <v>0</v>
      </c>
      <c r="P41" s="4">
        <f t="shared" si="4"/>
        <v>0</v>
      </c>
      <c r="Q41" s="62">
        <f t="shared" si="5"/>
        <v>0</v>
      </c>
    </row>
    <row r="42" spans="1:17" x14ac:dyDescent="0.2">
      <c r="A42" s="87">
        <v>41</v>
      </c>
      <c r="B42" s="119" t="str">
        <f>UR!B42</f>
        <v>EG</v>
      </c>
      <c r="C42" s="113" t="s">
        <v>208</v>
      </c>
      <c r="D42" s="57" t="str">
        <f>UR!D42</f>
        <v>WC Mädchen</v>
      </c>
      <c r="E42" s="58" t="str">
        <f>UR!E42</f>
        <v>Sanitärräume</v>
      </c>
      <c r="F42" s="57" t="str">
        <f>UR!F42</f>
        <v>Steinfliesen</v>
      </c>
      <c r="G42" s="69">
        <f>UR!G42</f>
        <v>4.79</v>
      </c>
      <c r="H42" s="60" t="s">
        <v>164</v>
      </c>
      <c r="I42" s="55">
        <f>VLOOKUP(H42,Reinigungstage!$A$6:$C$15,3,FALSE)</f>
        <v>2</v>
      </c>
      <c r="J42" s="64">
        <f t="shared" si="6"/>
        <v>9.58</v>
      </c>
      <c r="K42" s="68"/>
      <c r="L42" s="61">
        <f t="shared" si="7"/>
        <v>0</v>
      </c>
      <c r="M42" s="59">
        <f t="shared" si="2"/>
        <v>0</v>
      </c>
      <c r="N42" s="62">
        <f>'SVS ZwR'!$H$57</f>
        <v>0</v>
      </c>
      <c r="O42" s="4">
        <f t="shared" si="3"/>
        <v>0</v>
      </c>
      <c r="P42" s="4">
        <f t="shared" si="4"/>
        <v>0</v>
      </c>
      <c r="Q42" s="62">
        <f t="shared" si="5"/>
        <v>0</v>
      </c>
    </row>
    <row r="43" spans="1:17" x14ac:dyDescent="0.2">
      <c r="A43" s="87">
        <v>42</v>
      </c>
      <c r="B43" s="119" t="str">
        <f>UR!B43</f>
        <v>1. OG</v>
      </c>
      <c r="C43" s="112"/>
      <c r="D43" s="57" t="str">
        <f>UR!D43</f>
        <v>Treppenhaus 1. OG - 2. OG</v>
      </c>
      <c r="E43" s="58" t="str">
        <f>UR!E43</f>
        <v>Treppenhäuser</v>
      </c>
      <c r="F43" s="57" t="str">
        <f>UR!F43</f>
        <v>Steinfliesen</v>
      </c>
      <c r="G43" s="69">
        <f>UR!G43</f>
        <v>28.97</v>
      </c>
      <c r="H43" s="60" t="s">
        <v>164</v>
      </c>
      <c r="I43" s="55">
        <f>VLOOKUP(H43,Reinigungstage!$A$6:$C$15,3,FALSE)</f>
        <v>2</v>
      </c>
      <c r="J43" s="64">
        <f t="shared" si="6"/>
        <v>57.94</v>
      </c>
      <c r="K43" s="68"/>
      <c r="L43" s="61">
        <f t="shared" si="7"/>
        <v>0</v>
      </c>
      <c r="M43" s="59">
        <f t="shared" si="2"/>
        <v>0</v>
      </c>
      <c r="N43" s="62">
        <f>'SVS ZwR'!$H$57</f>
        <v>0</v>
      </c>
      <c r="O43" s="4">
        <f t="shared" si="3"/>
        <v>0</v>
      </c>
      <c r="P43" s="4">
        <f t="shared" si="4"/>
        <v>0</v>
      </c>
      <c r="Q43" s="62">
        <f t="shared" si="5"/>
        <v>0</v>
      </c>
    </row>
    <row r="44" spans="1:17" x14ac:dyDescent="0.2">
      <c r="A44" s="87">
        <v>43</v>
      </c>
      <c r="B44" s="119" t="str">
        <f>UR!B44</f>
        <v>1. OG</v>
      </c>
      <c r="C44" s="113" t="s">
        <v>234</v>
      </c>
      <c r="D44" s="57" t="str">
        <f>UR!D44</f>
        <v>Flur vor Verwaltung II</v>
      </c>
      <c r="E44" s="58" t="str">
        <f>UR!E44</f>
        <v>Verkehrsflächen</v>
      </c>
      <c r="F44" s="57" t="str">
        <f>UR!F44</f>
        <v>Steinfliesen</v>
      </c>
      <c r="G44" s="69">
        <f>UR!G44</f>
        <v>7.89</v>
      </c>
      <c r="H44" s="60" t="s">
        <v>164</v>
      </c>
      <c r="I44" s="55">
        <f>VLOOKUP(H44,Reinigungstage!$A$6:$C$15,3,FALSE)</f>
        <v>2</v>
      </c>
      <c r="J44" s="64">
        <f t="shared" si="6"/>
        <v>15.78</v>
      </c>
      <c r="K44" s="68"/>
      <c r="L44" s="61">
        <f t="shared" si="7"/>
        <v>0</v>
      </c>
      <c r="M44" s="59">
        <f t="shared" si="2"/>
        <v>0</v>
      </c>
      <c r="N44" s="62">
        <f>'SVS ZwR'!$H$57</f>
        <v>0</v>
      </c>
      <c r="O44" s="4">
        <f t="shared" si="3"/>
        <v>0</v>
      </c>
      <c r="P44" s="4">
        <f t="shared" si="4"/>
        <v>0</v>
      </c>
      <c r="Q44" s="62">
        <f t="shared" si="5"/>
        <v>0</v>
      </c>
    </row>
    <row r="45" spans="1:17" x14ac:dyDescent="0.2">
      <c r="A45" s="87">
        <v>44</v>
      </c>
      <c r="B45" s="119" t="str">
        <f>UR!B45</f>
        <v>1. OG</v>
      </c>
      <c r="C45" s="113" t="s">
        <v>235</v>
      </c>
      <c r="D45" s="57" t="str">
        <f>UR!D45</f>
        <v>WC Damen</v>
      </c>
      <c r="E45" s="58" t="str">
        <f>UR!E45</f>
        <v>Sanitärräume</v>
      </c>
      <c r="F45" s="57" t="str">
        <f>UR!F45</f>
        <v>Steinfliesen</v>
      </c>
      <c r="G45" s="69">
        <f>UR!G45</f>
        <v>5.38</v>
      </c>
      <c r="H45" s="60" t="s">
        <v>164</v>
      </c>
      <c r="I45" s="55">
        <f>VLOOKUP(H45,Reinigungstage!$A$6:$C$15,3,FALSE)</f>
        <v>2</v>
      </c>
      <c r="J45" s="64">
        <f t="shared" si="6"/>
        <v>10.76</v>
      </c>
      <c r="K45" s="68"/>
      <c r="L45" s="61">
        <f t="shared" si="7"/>
        <v>0</v>
      </c>
      <c r="M45" s="59">
        <f t="shared" si="2"/>
        <v>0</v>
      </c>
      <c r="N45" s="62">
        <f>'SVS ZwR'!$H$57</f>
        <v>0</v>
      </c>
      <c r="O45" s="4">
        <f t="shared" si="3"/>
        <v>0</v>
      </c>
      <c r="P45" s="4">
        <f t="shared" si="4"/>
        <v>0</v>
      </c>
      <c r="Q45" s="62">
        <f t="shared" si="5"/>
        <v>0</v>
      </c>
    </row>
    <row r="46" spans="1:17" x14ac:dyDescent="0.2">
      <c r="A46" s="87">
        <v>45</v>
      </c>
      <c r="B46" s="119" t="str">
        <f>UR!B46</f>
        <v>1. OG</v>
      </c>
      <c r="C46" s="113" t="s">
        <v>236</v>
      </c>
      <c r="D46" s="57" t="str">
        <f>UR!D46</f>
        <v>WC Herren</v>
      </c>
      <c r="E46" s="58" t="str">
        <f>UR!E46</f>
        <v>Sanitärräume</v>
      </c>
      <c r="F46" s="57" t="str">
        <f>UR!F46</f>
        <v>Steinfliesen</v>
      </c>
      <c r="G46" s="69">
        <f>UR!G46</f>
        <v>5.38</v>
      </c>
      <c r="H46" s="60" t="s">
        <v>164</v>
      </c>
      <c r="I46" s="55">
        <f>VLOOKUP(H46,Reinigungstage!$A$6:$C$15,3,FALSE)</f>
        <v>2</v>
      </c>
      <c r="J46" s="64">
        <f t="shared" si="6"/>
        <v>10.76</v>
      </c>
      <c r="K46" s="68"/>
      <c r="L46" s="61">
        <f t="shared" si="7"/>
        <v>0</v>
      </c>
      <c r="M46" s="59">
        <f t="shared" si="2"/>
        <v>0</v>
      </c>
      <c r="N46" s="62">
        <f>'SVS ZwR'!$H$57</f>
        <v>0</v>
      </c>
      <c r="O46" s="4">
        <f t="shared" si="3"/>
        <v>0</v>
      </c>
      <c r="P46" s="4">
        <f t="shared" si="4"/>
        <v>0</v>
      </c>
      <c r="Q46" s="62">
        <f t="shared" si="5"/>
        <v>0</v>
      </c>
    </row>
    <row r="47" spans="1:17" x14ac:dyDescent="0.2">
      <c r="A47" s="87">
        <v>46</v>
      </c>
      <c r="B47" s="119" t="str">
        <f>UR!B47</f>
        <v>1. OG</v>
      </c>
      <c r="C47" s="113" t="s">
        <v>237</v>
      </c>
      <c r="D47" s="57" t="str">
        <f>UR!D47</f>
        <v>Küchenbereich</v>
      </c>
      <c r="E47" s="58" t="str">
        <f>UR!E47</f>
        <v>Teeküche</v>
      </c>
      <c r="F47" s="57" t="str">
        <f>UR!F47</f>
        <v>Steinfliesen</v>
      </c>
      <c r="G47" s="69">
        <f>UR!G47</f>
        <v>21.04</v>
      </c>
      <c r="H47" s="60" t="s">
        <v>164</v>
      </c>
      <c r="I47" s="55">
        <f>VLOOKUP(H47,Reinigungstage!$A$6:$C$15,3,FALSE)</f>
        <v>2</v>
      </c>
      <c r="J47" s="64">
        <f t="shared" si="6"/>
        <v>42.08</v>
      </c>
      <c r="K47" s="68"/>
      <c r="L47" s="61">
        <f t="shared" si="7"/>
        <v>0</v>
      </c>
      <c r="M47" s="59">
        <f t="shared" si="2"/>
        <v>0</v>
      </c>
      <c r="N47" s="62">
        <f>'SVS ZwR'!$H$57</f>
        <v>0</v>
      </c>
      <c r="O47" s="4">
        <f t="shared" si="3"/>
        <v>0</v>
      </c>
      <c r="P47" s="4">
        <f t="shared" si="4"/>
        <v>0</v>
      </c>
      <c r="Q47" s="62">
        <f t="shared" si="5"/>
        <v>0</v>
      </c>
    </row>
    <row r="48" spans="1:17" x14ac:dyDescent="0.2">
      <c r="A48" s="87">
        <v>47</v>
      </c>
      <c r="B48" s="119" t="str">
        <f>UR!B48</f>
        <v>1. OG</v>
      </c>
      <c r="C48" s="113" t="s">
        <v>238</v>
      </c>
      <c r="D48" s="57" t="str">
        <f>UR!D48</f>
        <v>Lehrerzimmer</v>
      </c>
      <c r="E48" s="58" t="str">
        <f>UR!E48</f>
        <v>Aufenthalts- und Gruppenräume</v>
      </c>
      <c r="F48" s="57" t="str">
        <f>UR!F48</f>
        <v>Teppich</v>
      </c>
      <c r="G48" s="69">
        <f>UR!G48</f>
        <v>64.27</v>
      </c>
      <c r="H48" s="60" t="s">
        <v>164</v>
      </c>
      <c r="I48" s="55">
        <f>VLOOKUP(H48,Reinigungstage!$A$6:$C$15,3,FALSE)</f>
        <v>2</v>
      </c>
      <c r="J48" s="64">
        <f t="shared" si="6"/>
        <v>128.54</v>
      </c>
      <c r="K48" s="68"/>
      <c r="L48" s="61">
        <f t="shared" si="7"/>
        <v>0</v>
      </c>
      <c r="M48" s="59">
        <f t="shared" si="2"/>
        <v>0</v>
      </c>
      <c r="N48" s="62">
        <f>'SVS ZwR'!$H$57</f>
        <v>0</v>
      </c>
      <c r="O48" s="4">
        <f t="shared" si="3"/>
        <v>0</v>
      </c>
      <c r="P48" s="4">
        <f t="shared" si="4"/>
        <v>0</v>
      </c>
      <c r="Q48" s="62">
        <f t="shared" si="5"/>
        <v>0</v>
      </c>
    </row>
    <row r="49" spans="1:17" x14ac:dyDescent="0.2">
      <c r="A49" s="87">
        <v>48</v>
      </c>
      <c r="B49" s="119" t="str">
        <f>UR!B49</f>
        <v>1. OG</v>
      </c>
      <c r="C49" s="112"/>
      <c r="D49" s="57" t="str">
        <f>UR!D49</f>
        <v>Treppenraum</v>
      </c>
      <c r="E49" s="58" t="str">
        <f>UR!E49</f>
        <v>Verkehrsflächen</v>
      </c>
      <c r="F49" s="57" t="str">
        <f>UR!F49</f>
        <v>Steinfliesen</v>
      </c>
      <c r="G49" s="69">
        <f>UR!G49</f>
        <v>21.08</v>
      </c>
      <c r="H49" s="60" t="s">
        <v>164</v>
      </c>
      <c r="I49" s="55">
        <f>VLOOKUP(H49,Reinigungstage!$A$6:$C$15,3,FALSE)</f>
        <v>2</v>
      </c>
      <c r="J49" s="64">
        <f t="shared" si="6"/>
        <v>42.16</v>
      </c>
      <c r="K49" s="68"/>
      <c r="L49" s="61">
        <f t="shared" si="7"/>
        <v>0</v>
      </c>
      <c r="M49" s="59">
        <f t="shared" si="2"/>
        <v>0</v>
      </c>
      <c r="N49" s="62">
        <f>'SVS ZwR'!$H$57</f>
        <v>0</v>
      </c>
      <c r="O49" s="4">
        <f t="shared" si="3"/>
        <v>0</v>
      </c>
      <c r="P49" s="4">
        <f t="shared" si="4"/>
        <v>0</v>
      </c>
      <c r="Q49" s="62">
        <f t="shared" si="5"/>
        <v>0</v>
      </c>
    </row>
    <row r="50" spans="1:17" x14ac:dyDescent="0.2">
      <c r="A50" s="87">
        <v>49</v>
      </c>
      <c r="B50" s="119" t="str">
        <f>UR!B50</f>
        <v>1. OG</v>
      </c>
      <c r="C50" s="112"/>
      <c r="D50" s="57" t="str">
        <f>UR!D50</f>
        <v>Flur vor O3 - O7</v>
      </c>
      <c r="E50" s="58" t="str">
        <f>UR!E50</f>
        <v>Verkehrsflächen</v>
      </c>
      <c r="F50" s="57" t="str">
        <f>UR!F50</f>
        <v>Steinfliesen</v>
      </c>
      <c r="G50" s="69">
        <f>UR!G50</f>
        <v>42.93</v>
      </c>
      <c r="H50" s="60" t="s">
        <v>164</v>
      </c>
      <c r="I50" s="55">
        <f>VLOOKUP(H50,Reinigungstage!$A$6:$C$15,3,FALSE)</f>
        <v>2</v>
      </c>
      <c r="J50" s="64">
        <f t="shared" si="6"/>
        <v>85.86</v>
      </c>
      <c r="K50" s="68"/>
      <c r="L50" s="61">
        <f t="shared" si="7"/>
        <v>0</v>
      </c>
      <c r="M50" s="59">
        <f t="shared" si="2"/>
        <v>0</v>
      </c>
      <c r="N50" s="62">
        <f>'SVS ZwR'!$H$57</f>
        <v>0</v>
      </c>
      <c r="O50" s="4">
        <f t="shared" si="3"/>
        <v>0</v>
      </c>
      <c r="P50" s="4">
        <f t="shared" si="4"/>
        <v>0</v>
      </c>
      <c r="Q50" s="62">
        <f t="shared" si="5"/>
        <v>0</v>
      </c>
    </row>
    <row r="51" spans="1:17" x14ac:dyDescent="0.2">
      <c r="A51" s="87">
        <v>50</v>
      </c>
      <c r="B51" s="119" t="str">
        <f>UR!B51</f>
        <v>1. OG</v>
      </c>
      <c r="C51" s="113" t="s">
        <v>239</v>
      </c>
      <c r="D51" s="57" t="str">
        <f>UR!D51</f>
        <v>Aula</v>
      </c>
      <c r="E51" s="58" t="str">
        <f>UR!E51</f>
        <v>Veranstaltungsräume</v>
      </c>
      <c r="F51" s="57" t="str">
        <f>UR!F51</f>
        <v>Linoleum</v>
      </c>
      <c r="G51" s="69">
        <f>UR!G51</f>
        <v>100.7</v>
      </c>
      <c r="H51" s="60" t="s">
        <v>164</v>
      </c>
      <c r="I51" s="55">
        <f>VLOOKUP(H51,Reinigungstage!$A$6:$C$15,3,FALSE)</f>
        <v>2</v>
      </c>
      <c r="J51" s="64">
        <f t="shared" si="6"/>
        <v>201.4</v>
      </c>
      <c r="K51" s="68"/>
      <c r="L51" s="61">
        <f t="shared" si="7"/>
        <v>0</v>
      </c>
      <c r="M51" s="59">
        <f t="shared" si="2"/>
        <v>0</v>
      </c>
      <c r="N51" s="62">
        <f>'SVS ZwR'!$H$57</f>
        <v>0</v>
      </c>
      <c r="O51" s="4">
        <f t="shared" si="3"/>
        <v>0</v>
      </c>
      <c r="P51" s="4">
        <f t="shared" si="4"/>
        <v>0</v>
      </c>
      <c r="Q51" s="62">
        <f t="shared" si="5"/>
        <v>0</v>
      </c>
    </row>
    <row r="52" spans="1:17" x14ac:dyDescent="0.2">
      <c r="A52" s="87">
        <v>51</v>
      </c>
      <c r="B52" s="119" t="str">
        <f>UR!B52</f>
        <v>1. OG</v>
      </c>
      <c r="C52" s="113" t="s">
        <v>240</v>
      </c>
      <c r="D52" s="57" t="str">
        <f>UR!D52</f>
        <v>Fachraum 1</v>
      </c>
      <c r="E52" s="58" t="str">
        <f>UR!E52</f>
        <v>Fachräume</v>
      </c>
      <c r="F52" s="57" t="str">
        <f>UR!F52</f>
        <v>Linoleum</v>
      </c>
      <c r="G52" s="69">
        <f>UR!G52</f>
        <v>61.34</v>
      </c>
      <c r="H52" s="60" t="s">
        <v>164</v>
      </c>
      <c r="I52" s="55">
        <f>VLOOKUP(H52,Reinigungstage!$A$6:$C$15,3,FALSE)</f>
        <v>2</v>
      </c>
      <c r="J52" s="64">
        <f t="shared" si="6"/>
        <v>122.68</v>
      </c>
      <c r="K52" s="68"/>
      <c r="L52" s="61">
        <f t="shared" si="7"/>
        <v>0</v>
      </c>
      <c r="M52" s="59">
        <f t="shared" si="2"/>
        <v>0</v>
      </c>
      <c r="N52" s="62">
        <f>'SVS ZwR'!$H$57</f>
        <v>0</v>
      </c>
      <c r="O52" s="4">
        <f t="shared" si="3"/>
        <v>0</v>
      </c>
      <c r="P52" s="4">
        <f t="shared" si="4"/>
        <v>0</v>
      </c>
      <c r="Q52" s="62">
        <f t="shared" si="5"/>
        <v>0</v>
      </c>
    </row>
    <row r="53" spans="1:17" x14ac:dyDescent="0.2">
      <c r="A53" s="87">
        <v>52</v>
      </c>
      <c r="B53" s="119" t="str">
        <f>UR!B53</f>
        <v>1. OG</v>
      </c>
      <c r="C53" s="113" t="s">
        <v>241</v>
      </c>
      <c r="D53" s="57" t="str">
        <f>UR!D53</f>
        <v>Computerraum</v>
      </c>
      <c r="E53" s="58" t="str">
        <f>UR!E53</f>
        <v>Fachräume</v>
      </c>
      <c r="F53" s="57" t="str">
        <f>UR!F53</f>
        <v>Linoleum</v>
      </c>
      <c r="G53" s="69">
        <f>UR!G53</f>
        <v>26.44</v>
      </c>
      <c r="H53" s="60" t="s">
        <v>164</v>
      </c>
      <c r="I53" s="55">
        <f>VLOOKUP(H53,Reinigungstage!$A$6:$C$15,3,FALSE)</f>
        <v>2</v>
      </c>
      <c r="J53" s="64">
        <f t="shared" si="6"/>
        <v>52.88</v>
      </c>
      <c r="K53" s="68"/>
      <c r="L53" s="61">
        <f t="shared" si="7"/>
        <v>0</v>
      </c>
      <c r="M53" s="59">
        <f t="shared" si="2"/>
        <v>0</v>
      </c>
      <c r="N53" s="62">
        <f>'SVS ZwR'!$H$57</f>
        <v>0</v>
      </c>
      <c r="O53" s="4">
        <f t="shared" si="3"/>
        <v>0</v>
      </c>
      <c r="P53" s="4">
        <f t="shared" si="4"/>
        <v>0</v>
      </c>
      <c r="Q53" s="62">
        <f t="shared" si="5"/>
        <v>0</v>
      </c>
    </row>
    <row r="54" spans="1:17" x14ac:dyDescent="0.2">
      <c r="A54" s="87">
        <v>53</v>
      </c>
      <c r="B54" s="119" t="str">
        <f>UR!B54</f>
        <v>1. OG</v>
      </c>
      <c r="C54" s="113" t="s">
        <v>242</v>
      </c>
      <c r="D54" s="57" t="str">
        <f>UR!D54</f>
        <v>Klassenraum</v>
      </c>
      <c r="E54" s="58" t="str">
        <f>UR!E54</f>
        <v>Klassenräume</v>
      </c>
      <c r="F54" s="57" t="str">
        <f>UR!F54</f>
        <v>Linoleum</v>
      </c>
      <c r="G54" s="69">
        <f>UR!G54</f>
        <v>61.16</v>
      </c>
      <c r="H54" s="60" t="s">
        <v>164</v>
      </c>
      <c r="I54" s="55">
        <f>VLOOKUP(H54,Reinigungstage!$A$6:$C$15,3,FALSE)</f>
        <v>2</v>
      </c>
      <c r="J54" s="64">
        <f t="shared" si="6"/>
        <v>122.32</v>
      </c>
      <c r="K54" s="68"/>
      <c r="L54" s="61">
        <f t="shared" si="7"/>
        <v>0</v>
      </c>
      <c r="M54" s="59">
        <f t="shared" si="2"/>
        <v>0</v>
      </c>
      <c r="N54" s="62">
        <f>'SVS ZwR'!$H$57</f>
        <v>0</v>
      </c>
      <c r="O54" s="4">
        <f t="shared" si="3"/>
        <v>0</v>
      </c>
      <c r="P54" s="4">
        <f t="shared" si="4"/>
        <v>0</v>
      </c>
      <c r="Q54" s="62">
        <f t="shared" si="5"/>
        <v>0</v>
      </c>
    </row>
    <row r="55" spans="1:17" x14ac:dyDescent="0.2">
      <c r="A55" s="87">
        <v>54</v>
      </c>
      <c r="B55" s="119" t="str">
        <f>UR!B55</f>
        <v>1. OG</v>
      </c>
      <c r="C55" s="113" t="s">
        <v>243</v>
      </c>
      <c r="D55" s="57" t="str">
        <f>UR!D55</f>
        <v>Fachraum</v>
      </c>
      <c r="E55" s="58" t="str">
        <f>UR!E55</f>
        <v>Speiseraum</v>
      </c>
      <c r="F55" s="57" t="str">
        <f>UR!F55</f>
        <v>Linoleum</v>
      </c>
      <c r="G55" s="69">
        <f>UR!G55</f>
        <v>56.6</v>
      </c>
      <c r="H55" s="60" t="s">
        <v>164</v>
      </c>
      <c r="I55" s="55">
        <f>VLOOKUP(H55,Reinigungstage!$A$6:$C$15,3,FALSE)</f>
        <v>2</v>
      </c>
      <c r="J55" s="64">
        <f t="shared" si="6"/>
        <v>113.2</v>
      </c>
      <c r="K55" s="68"/>
      <c r="L55" s="61">
        <f t="shared" si="7"/>
        <v>0</v>
      </c>
      <c r="M55" s="59">
        <f t="shared" si="2"/>
        <v>0</v>
      </c>
      <c r="N55" s="62">
        <f>'SVS ZwR'!$H$57</f>
        <v>0</v>
      </c>
      <c r="O55" s="4">
        <f t="shared" si="3"/>
        <v>0</v>
      </c>
      <c r="P55" s="4">
        <f t="shared" si="4"/>
        <v>0</v>
      </c>
      <c r="Q55" s="62">
        <f t="shared" si="5"/>
        <v>0</v>
      </c>
    </row>
    <row r="56" spans="1:17" x14ac:dyDescent="0.2">
      <c r="A56" s="87">
        <v>55</v>
      </c>
      <c r="B56" s="119" t="str">
        <f>UR!B56</f>
        <v>2. OG</v>
      </c>
      <c r="C56" s="56"/>
      <c r="D56" s="57" t="str">
        <f>UR!D56</f>
        <v>Server</v>
      </c>
      <c r="E56" s="58" t="str">
        <f>UR!E56</f>
        <v>Keine Reinigung bzw. auf Anforderung</v>
      </c>
      <c r="F56" s="57" t="str">
        <f>UR!F56</f>
        <v>Linoleum</v>
      </c>
      <c r="G56" s="69">
        <f>UR!G56</f>
        <v>12.43</v>
      </c>
      <c r="H56" s="60" t="s">
        <v>34</v>
      </c>
      <c r="I56" s="55">
        <f>VLOOKUP(H56,Reinigungstage!$A$6:$C$15,3,FALSE)</f>
        <v>0</v>
      </c>
      <c r="J56" s="64">
        <f t="shared" si="6"/>
        <v>0</v>
      </c>
      <c r="K56" s="68"/>
      <c r="L56" s="61">
        <f t="shared" si="7"/>
        <v>0</v>
      </c>
      <c r="M56" s="59">
        <f t="shared" si="2"/>
        <v>0</v>
      </c>
      <c r="N56" s="62">
        <f>'SVS ZwR'!$H$57</f>
        <v>0</v>
      </c>
      <c r="O56" s="4">
        <f t="shared" si="3"/>
        <v>0</v>
      </c>
      <c r="P56" s="4">
        <f t="shared" si="4"/>
        <v>0</v>
      </c>
      <c r="Q56" s="62">
        <f t="shared" si="5"/>
        <v>0</v>
      </c>
    </row>
    <row r="57" spans="1:17" x14ac:dyDescent="0.2">
      <c r="A57" s="87">
        <v>56</v>
      </c>
      <c r="B57" s="119" t="str">
        <f>UR!B57</f>
        <v>2. OG</v>
      </c>
      <c r="C57" s="56"/>
      <c r="D57" s="57" t="str">
        <f>UR!D57</f>
        <v>Empore Aula</v>
      </c>
      <c r="E57" s="58" t="str">
        <f>UR!E57</f>
        <v>Veranstaltungsräume</v>
      </c>
      <c r="F57" s="57" t="str">
        <f>UR!F57</f>
        <v>Linoleum</v>
      </c>
      <c r="G57" s="69">
        <f>UR!G57</f>
        <v>14.53</v>
      </c>
      <c r="H57" s="60" t="s">
        <v>164</v>
      </c>
      <c r="I57" s="55">
        <f>VLOOKUP(H57,Reinigungstage!$A$6:$C$15,3,FALSE)</f>
        <v>2</v>
      </c>
      <c r="J57" s="64">
        <f t="shared" si="6"/>
        <v>29.06</v>
      </c>
      <c r="K57" s="68"/>
      <c r="L57" s="61">
        <f t="shared" si="7"/>
        <v>0</v>
      </c>
      <c r="M57" s="59">
        <f t="shared" si="2"/>
        <v>0</v>
      </c>
      <c r="N57" s="62">
        <f>'SVS ZwR'!$H$57</f>
        <v>0</v>
      </c>
      <c r="O57" s="4">
        <f t="shared" si="3"/>
        <v>0</v>
      </c>
      <c r="P57" s="4">
        <f t="shared" si="4"/>
        <v>0</v>
      </c>
      <c r="Q57" s="62">
        <f t="shared" si="5"/>
        <v>0</v>
      </c>
    </row>
    <row r="58" spans="1:17" x14ac:dyDescent="0.2">
      <c r="A58" s="87">
        <v>57</v>
      </c>
      <c r="B58" s="119" t="str">
        <f>UR!B58</f>
        <v>2. OG</v>
      </c>
      <c r="C58" s="56"/>
      <c r="D58" s="57" t="str">
        <f>UR!D58</f>
        <v>Abstellraum</v>
      </c>
      <c r="E58" s="58" t="str">
        <f>UR!E58</f>
        <v>Lager und Archive</v>
      </c>
      <c r="F58" s="57" t="str">
        <f>UR!F58</f>
        <v>Fliesen</v>
      </c>
      <c r="G58" s="69">
        <f>UR!G58</f>
        <v>20.57</v>
      </c>
      <c r="H58" s="60" t="s">
        <v>164</v>
      </c>
      <c r="I58" s="55">
        <f>VLOOKUP(H58,Reinigungstage!$A$6:$C$15,3,FALSE)</f>
        <v>2</v>
      </c>
      <c r="J58" s="64">
        <f t="shared" si="6"/>
        <v>41.14</v>
      </c>
      <c r="K58" s="68"/>
      <c r="L58" s="61">
        <f t="shared" si="7"/>
        <v>0</v>
      </c>
      <c r="M58" s="59">
        <f t="shared" si="2"/>
        <v>0</v>
      </c>
      <c r="N58" s="62">
        <f>'SVS ZwR'!$H$57</f>
        <v>0</v>
      </c>
      <c r="O58" s="4">
        <f t="shared" si="3"/>
        <v>0</v>
      </c>
      <c r="P58" s="4">
        <f t="shared" si="4"/>
        <v>0</v>
      </c>
      <c r="Q58" s="62">
        <f t="shared" si="5"/>
        <v>0</v>
      </c>
    </row>
    <row r="59" spans="1:17" x14ac:dyDescent="0.2">
      <c r="A59" s="87">
        <v>58</v>
      </c>
      <c r="B59" s="119" t="str">
        <f>UR!B60</f>
        <v>EG</v>
      </c>
      <c r="C59" s="56"/>
      <c r="D59" s="57" t="str">
        <f>UR!D60</f>
        <v>Container entfällt Juni 25</v>
      </c>
      <c r="E59" s="58" t="str">
        <f>UR!E60</f>
        <v>Klassenräume</v>
      </c>
      <c r="F59" s="57" t="str">
        <f>UR!F60</f>
        <v>PVC</v>
      </c>
      <c r="G59" s="69">
        <f>UR!G60</f>
        <v>54.82</v>
      </c>
      <c r="H59" s="60" t="s">
        <v>164</v>
      </c>
      <c r="I59" s="55">
        <f>VLOOKUP(H59,Reinigungstage!$A$6:$C$15,3,FALSE)</f>
        <v>2</v>
      </c>
      <c r="J59" s="64">
        <f>G59*I59</f>
        <v>109.64</v>
      </c>
      <c r="K59" s="68"/>
      <c r="L59" s="61">
        <f>IF(J59&gt;0,IF(K59&gt;0,(G59/K59)*(1/24),0),0)</f>
        <v>0</v>
      </c>
      <c r="M59" s="59">
        <f>IF(J59&gt;0,IF(K59&gt;0,(J59/K59),0),0)</f>
        <v>0</v>
      </c>
      <c r="N59" s="62">
        <f>'SVS ZwR'!$H$57</f>
        <v>0</v>
      </c>
      <c r="O59" s="4">
        <f>IF(J59&gt;0,IF(K59&gt;0,(G59/K59)*N59,0),0)</f>
        <v>0</v>
      </c>
      <c r="P59" s="4">
        <f>O59/G59</f>
        <v>0</v>
      </c>
      <c r="Q59" s="62">
        <f>M59*N59</f>
        <v>0</v>
      </c>
    </row>
    <row r="60" spans="1:17" x14ac:dyDescent="0.2">
      <c r="A60" s="87">
        <v>59</v>
      </c>
      <c r="B60" s="119" t="str">
        <f>UR!B61</f>
        <v>OG</v>
      </c>
      <c r="C60" s="56"/>
      <c r="D60" s="57" t="str">
        <f>UR!D61</f>
        <v>Container entfällt Juni 25</v>
      </c>
      <c r="E60" s="58" t="str">
        <f>UR!E61</f>
        <v>Klassenräume</v>
      </c>
      <c r="F60" s="57" t="str">
        <f>UR!F61</f>
        <v>PVC</v>
      </c>
      <c r="G60" s="69">
        <f>UR!G61</f>
        <v>54.82</v>
      </c>
      <c r="H60" s="60" t="s">
        <v>164</v>
      </c>
      <c r="I60" s="55">
        <f>VLOOKUP(H60,Reinigungstage!$A$6:$C$15,3,FALSE)</f>
        <v>2</v>
      </c>
      <c r="J60" s="64">
        <f>G60*I60</f>
        <v>109.64</v>
      </c>
      <c r="K60" s="68"/>
      <c r="L60" s="61">
        <f>IF(J60&gt;0,IF(K60&gt;0,(G60/K60)*(1/24),0),0)</f>
        <v>0</v>
      </c>
      <c r="M60" s="59">
        <f>IF(J60&gt;0,IF(K60&gt;0,(J60/K60),0),0)</f>
        <v>0</v>
      </c>
      <c r="N60" s="62">
        <f>'SVS ZwR'!$H$57</f>
        <v>0</v>
      </c>
      <c r="O60" s="4">
        <f>IF(J60&gt;0,IF(K60&gt;0,(G60/K60)*N60,0),0)</f>
        <v>0</v>
      </c>
      <c r="P60" s="4">
        <f>O60/G60</f>
        <v>0</v>
      </c>
      <c r="Q60" s="62">
        <f>M60*N60</f>
        <v>0</v>
      </c>
    </row>
    <row r="61" spans="1:17" x14ac:dyDescent="0.2">
      <c r="G61" s="65">
        <f>SUM(G2:G58)</f>
        <v>1696.7300000000005</v>
      </c>
      <c r="J61" s="65">
        <f>SUM(J2:J58)</f>
        <v>3364.2800000000007</v>
      </c>
      <c r="L61" s="66">
        <f>SUM(L2:L58)</f>
        <v>0</v>
      </c>
      <c r="M61" s="65">
        <f>SUM(M2:M58)</f>
        <v>0</v>
      </c>
      <c r="O61" s="67">
        <f>SUM(O2:O58)</f>
        <v>0</v>
      </c>
      <c r="P61" s="110"/>
      <c r="Q61" s="67">
        <f>SUM(Q2:Q58)</f>
        <v>0</v>
      </c>
    </row>
    <row r="63" spans="1:17" x14ac:dyDescent="0.2">
      <c r="G63" s="70"/>
    </row>
    <row r="64" spans="1:17" x14ac:dyDescent="0.2">
      <c r="G64" s="70"/>
    </row>
  </sheetData>
  <sheetProtection algorithmName="SHA-512" hashValue="AtMxpGwM6dTyCFA286RU3xrHHFKMg10MSRxmfyV/UlVX4/oCS74K/lcz7sypefxS254Gb70sOXiy9SNYlQldbw==" saltValue="SzsRZIhDd7OaOF3IrgV7zw==" spinCount="100000" sheet="1" objects="1" scenarios="1"/>
  <dataValidations count="1">
    <dataValidation type="list" allowBlank="1" showInputMessage="1" showErrorMessage="1" sqref="H2:H60" xr:uid="{00000000-0002-0000-0100-000000000000}">
      <formula1>"1xw,zus. 2xw,3xw,5xw,1xm,1xj,2xj,auf Anf.,entfällt,DL"</formula1>
    </dataValidation>
  </dataValidations>
  <pageMargins left="0.70866141732283472" right="0.70866141732283472" top="0.78740157480314965" bottom="0.78740157480314965" header="0.31496062992125984" footer="0.31496062992125984"/>
  <pageSetup paperSize="9" scale="60" orientation="landscape" r:id="rId1"/>
  <headerFooter>
    <oddHeader>&amp;C&amp;"Arial,Fett"&amp;14Stadt Jülich&amp;"Arial,Standard"&amp;12
Flächenverzeichnis Zwischenreinigung (GGS Ost)&amp;R&amp;G</oddHeader>
    <oddFooter xml:space="preserve">&amp;L&amp;"Arial,Standard"&amp;8&amp;F&amp;R&amp;"Arial,Standard"&amp;8Seite &amp;P von &amp;N 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G64"/>
  <sheetViews>
    <sheetView zoomScale="80" zoomScaleNormal="80" workbookViewId="0">
      <selection activeCell="K2" sqref="K2"/>
    </sheetView>
  </sheetViews>
  <sheetFormatPr baseColWidth="10" defaultColWidth="11.42578125" defaultRowHeight="12.75" x14ac:dyDescent="0.2"/>
  <cols>
    <col min="1" max="1" width="5.5703125" style="16" customWidth="1"/>
    <col min="2" max="3" width="6.140625" style="16" customWidth="1"/>
    <col min="4" max="4" width="30.5703125" style="16" customWidth="1"/>
    <col min="5" max="5" width="34.42578125" style="16" customWidth="1"/>
    <col min="6" max="6" width="11.42578125" style="16" customWidth="1"/>
    <col min="7" max="7" width="12.42578125" style="16" customWidth="1"/>
    <col min="8" max="9" width="11.5703125" style="16" customWidth="1"/>
    <col min="10" max="10" width="13.42578125" style="16" customWidth="1"/>
    <col min="11" max="11" width="10.42578125" style="16" customWidth="1"/>
    <col min="12" max="12" width="11.42578125" style="16" customWidth="1"/>
    <col min="13" max="13" width="12.42578125" style="16" customWidth="1"/>
    <col min="14" max="14" width="11.42578125" style="16" customWidth="1"/>
    <col min="15" max="16" width="12.42578125" style="16" customWidth="1"/>
    <col min="17" max="17" width="13.42578125" style="16" customWidth="1"/>
    <col min="18" max="24" width="11.42578125" style="16"/>
    <col min="25" max="33" width="12.42578125" style="16" customWidth="1"/>
    <col min="34" max="16384" width="11.42578125" style="16"/>
  </cols>
  <sheetData>
    <row r="1" spans="1:33" s="54" customFormat="1" ht="38.25" x14ac:dyDescent="0.2">
      <c r="A1" s="52" t="s">
        <v>0</v>
      </c>
      <c r="B1" s="52" t="s">
        <v>35</v>
      </c>
      <c r="C1" s="52" t="s">
        <v>37</v>
      </c>
      <c r="D1" s="52" t="s">
        <v>36</v>
      </c>
      <c r="E1" s="52" t="s">
        <v>1</v>
      </c>
      <c r="F1" s="52" t="s">
        <v>38</v>
      </c>
      <c r="G1" s="52" t="s">
        <v>2</v>
      </c>
      <c r="H1" s="52" t="s">
        <v>4</v>
      </c>
      <c r="I1" s="52" t="s">
        <v>166</v>
      </c>
      <c r="J1" s="52" t="s">
        <v>18</v>
      </c>
      <c r="K1" s="52" t="s">
        <v>5</v>
      </c>
      <c r="L1" s="52" t="s">
        <v>3</v>
      </c>
      <c r="M1" s="52" t="s">
        <v>270</v>
      </c>
      <c r="N1" s="52" t="s">
        <v>177</v>
      </c>
      <c r="O1" s="52" t="s">
        <v>39</v>
      </c>
      <c r="P1" s="52" t="s">
        <v>40</v>
      </c>
      <c r="Q1" s="52" t="s">
        <v>268</v>
      </c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/>
    </row>
    <row r="2" spans="1:33" x14ac:dyDescent="0.2">
      <c r="A2" s="87">
        <v>1</v>
      </c>
      <c r="B2" s="119" t="str">
        <f>UR!B2</f>
        <v>EG</v>
      </c>
      <c r="C2" s="112"/>
      <c r="D2" s="57" t="str">
        <f>UR!D2</f>
        <v>Treppenhaus EG - 1. OG</v>
      </c>
      <c r="E2" s="58" t="str">
        <f>UR!E2</f>
        <v>Treppenhäuser</v>
      </c>
      <c r="F2" s="57" t="str">
        <f>UR!F2</f>
        <v>Steinfliesen</v>
      </c>
      <c r="G2" s="69">
        <f>UR!G2</f>
        <v>30.46</v>
      </c>
      <c r="H2" s="60" t="s">
        <v>162</v>
      </c>
      <c r="I2" s="55">
        <f>VLOOKUP(H2,Reinigungstage!$A$6:$C$15,3,FALSE)</f>
        <v>1</v>
      </c>
      <c r="J2" s="64">
        <f t="shared" ref="J2:J30" si="0">G2*I2</f>
        <v>30.46</v>
      </c>
      <c r="K2" s="68"/>
      <c r="L2" s="61">
        <f t="shared" ref="L2:L30" si="1">IF(J2&gt;0,IF(K2&gt;0,(G2/K2)*(1/24),0),0)</f>
        <v>0</v>
      </c>
      <c r="M2" s="59">
        <f t="shared" ref="M2:M58" si="2">IF(J2&gt;0,IF(K2&gt;0,(J2/K2),0),0)</f>
        <v>0</v>
      </c>
      <c r="N2" s="62">
        <f>'SVS GrundR'!$H$57</f>
        <v>0</v>
      </c>
      <c r="O2" s="4">
        <f t="shared" ref="O2:O58" si="3">IF(J2&gt;0,IF(K2&gt;0,(G2/K2)*N2,0),0)</f>
        <v>0</v>
      </c>
      <c r="P2" s="4">
        <f t="shared" ref="P2:P58" si="4">O2/G2</f>
        <v>0</v>
      </c>
      <c r="Q2" s="62">
        <f t="shared" ref="Q2:Q58" si="5">M2*N2</f>
        <v>0</v>
      </c>
    </row>
    <row r="3" spans="1:33" x14ac:dyDescent="0.2">
      <c r="A3" s="87">
        <v>2</v>
      </c>
      <c r="B3" s="119" t="str">
        <f>UR!B3</f>
        <v>EG</v>
      </c>
      <c r="C3" s="112"/>
      <c r="D3" s="57" t="str">
        <f>UR!D3</f>
        <v>Eingangsbereich</v>
      </c>
      <c r="E3" s="58" t="str">
        <f>UR!E3</f>
        <v>Verkehrsflächen</v>
      </c>
      <c r="F3" s="57" t="str">
        <f>UR!F3</f>
        <v>Steinfliesen</v>
      </c>
      <c r="G3" s="69">
        <f>UR!G3</f>
        <v>51.71</v>
      </c>
      <c r="H3" s="60" t="s">
        <v>162</v>
      </c>
      <c r="I3" s="55">
        <f>VLOOKUP(H3,Reinigungstage!$A$6:$C$15,3,FALSE)</f>
        <v>1</v>
      </c>
      <c r="J3" s="64">
        <f t="shared" si="0"/>
        <v>51.71</v>
      </c>
      <c r="K3" s="68"/>
      <c r="L3" s="61">
        <f t="shared" si="1"/>
        <v>0</v>
      </c>
      <c r="M3" s="59">
        <f t="shared" si="2"/>
        <v>0</v>
      </c>
      <c r="N3" s="62">
        <f>'SVS GrundR'!$H$57</f>
        <v>0</v>
      </c>
      <c r="O3" s="4">
        <f t="shared" si="3"/>
        <v>0</v>
      </c>
      <c r="P3" s="4">
        <f t="shared" si="4"/>
        <v>0</v>
      </c>
      <c r="Q3" s="62">
        <f t="shared" si="5"/>
        <v>0</v>
      </c>
    </row>
    <row r="4" spans="1:33" x14ac:dyDescent="0.2">
      <c r="A4" s="87">
        <v>3</v>
      </c>
      <c r="B4" s="119" t="str">
        <f>UR!B4</f>
        <v>EG</v>
      </c>
      <c r="C4" s="113" t="s">
        <v>178</v>
      </c>
      <c r="D4" s="57" t="str">
        <f>UR!D4</f>
        <v>Flur vor Verwaltung I</v>
      </c>
      <c r="E4" s="58" t="str">
        <f>UR!E4</f>
        <v>Verkehrsflächen</v>
      </c>
      <c r="F4" s="57" t="str">
        <f>UR!F4</f>
        <v>Teppich</v>
      </c>
      <c r="G4" s="69">
        <f>UR!G4</f>
        <v>15.41</v>
      </c>
      <c r="H4" s="60" t="s">
        <v>162</v>
      </c>
      <c r="I4" s="55">
        <f>VLOOKUP(H4,Reinigungstage!$A$6:$C$15,3,FALSE)</f>
        <v>1</v>
      </c>
      <c r="J4" s="64">
        <f t="shared" si="0"/>
        <v>15.41</v>
      </c>
      <c r="K4" s="68"/>
      <c r="L4" s="61">
        <f t="shared" si="1"/>
        <v>0</v>
      </c>
      <c r="M4" s="59">
        <f t="shared" si="2"/>
        <v>0</v>
      </c>
      <c r="N4" s="62">
        <f>'SVS GrundR'!$H$57</f>
        <v>0</v>
      </c>
      <c r="O4" s="4">
        <f t="shared" si="3"/>
        <v>0</v>
      </c>
      <c r="P4" s="4">
        <f t="shared" si="4"/>
        <v>0</v>
      </c>
      <c r="Q4" s="62">
        <f t="shared" si="5"/>
        <v>0</v>
      </c>
    </row>
    <row r="5" spans="1:33" x14ac:dyDescent="0.2">
      <c r="A5" s="87">
        <v>4</v>
      </c>
      <c r="B5" s="119" t="str">
        <f>UR!B5</f>
        <v>EG</v>
      </c>
      <c r="C5" s="113" t="s">
        <v>179</v>
      </c>
      <c r="D5" s="57" t="str">
        <f>UR!D5</f>
        <v>Besprechungsraum</v>
      </c>
      <c r="E5" s="58" t="str">
        <f>UR!E5</f>
        <v>Verwaltungsräume</v>
      </c>
      <c r="F5" s="57" t="str">
        <f>UR!F5</f>
        <v>Teppich</v>
      </c>
      <c r="G5" s="69">
        <f>UR!G5</f>
        <v>13.74</v>
      </c>
      <c r="H5" s="60" t="s">
        <v>162</v>
      </c>
      <c r="I5" s="55">
        <f>VLOOKUP(H5,Reinigungstage!$A$6:$C$15,3,FALSE)</f>
        <v>1</v>
      </c>
      <c r="J5" s="64">
        <f t="shared" si="0"/>
        <v>13.74</v>
      </c>
      <c r="K5" s="68"/>
      <c r="L5" s="61">
        <f t="shared" si="1"/>
        <v>0</v>
      </c>
      <c r="M5" s="59">
        <f t="shared" si="2"/>
        <v>0</v>
      </c>
      <c r="N5" s="62">
        <f>'SVS GrundR'!$H$57</f>
        <v>0</v>
      </c>
      <c r="O5" s="4">
        <f t="shared" si="3"/>
        <v>0</v>
      </c>
      <c r="P5" s="4">
        <f t="shared" si="4"/>
        <v>0</v>
      </c>
      <c r="Q5" s="62">
        <f t="shared" si="5"/>
        <v>0</v>
      </c>
    </row>
    <row r="6" spans="1:33" x14ac:dyDescent="0.2">
      <c r="A6" s="87">
        <v>5</v>
      </c>
      <c r="B6" s="119" t="str">
        <f>UR!B6</f>
        <v>EG</v>
      </c>
      <c r="C6" s="113" t="s">
        <v>180</v>
      </c>
      <c r="D6" s="57" t="str">
        <f>UR!D6</f>
        <v>Büro Schulleitung</v>
      </c>
      <c r="E6" s="58" t="str">
        <f>UR!E6</f>
        <v>Verwaltungsräume</v>
      </c>
      <c r="F6" s="57" t="str">
        <f>UR!F6</f>
        <v>Teppich</v>
      </c>
      <c r="G6" s="69">
        <f>UR!G6</f>
        <v>19.05</v>
      </c>
      <c r="H6" s="60" t="s">
        <v>162</v>
      </c>
      <c r="I6" s="55">
        <f>VLOOKUP(H6,Reinigungstage!$A$6:$C$15,3,FALSE)</f>
        <v>1</v>
      </c>
      <c r="J6" s="64">
        <f t="shared" si="0"/>
        <v>19.05</v>
      </c>
      <c r="K6" s="68"/>
      <c r="L6" s="61">
        <f t="shared" si="1"/>
        <v>0</v>
      </c>
      <c r="M6" s="59">
        <f t="shared" si="2"/>
        <v>0</v>
      </c>
      <c r="N6" s="62">
        <f>'SVS GrundR'!$H$57</f>
        <v>0</v>
      </c>
      <c r="O6" s="4">
        <f t="shared" si="3"/>
        <v>0</v>
      </c>
      <c r="P6" s="4">
        <f t="shared" si="4"/>
        <v>0</v>
      </c>
      <c r="Q6" s="62">
        <f t="shared" si="5"/>
        <v>0</v>
      </c>
    </row>
    <row r="7" spans="1:33" x14ac:dyDescent="0.2">
      <c r="A7" s="87">
        <v>6</v>
      </c>
      <c r="B7" s="119" t="str">
        <f>UR!B7</f>
        <v>EG</v>
      </c>
      <c r="C7" s="113" t="s">
        <v>181</v>
      </c>
      <c r="D7" s="57" t="str">
        <f>UR!D7</f>
        <v>Sekretariat</v>
      </c>
      <c r="E7" s="58" t="str">
        <f>UR!E7</f>
        <v>Verwaltungsräume</v>
      </c>
      <c r="F7" s="57" t="str">
        <f>UR!F7</f>
        <v>Teppich</v>
      </c>
      <c r="G7" s="69">
        <f>UR!G7</f>
        <v>29.51</v>
      </c>
      <c r="H7" s="60" t="s">
        <v>162</v>
      </c>
      <c r="I7" s="55">
        <f>VLOOKUP(H7,Reinigungstage!$A$6:$C$15,3,FALSE)</f>
        <v>1</v>
      </c>
      <c r="J7" s="64">
        <f t="shared" si="0"/>
        <v>29.51</v>
      </c>
      <c r="K7" s="68"/>
      <c r="L7" s="61">
        <f t="shared" si="1"/>
        <v>0</v>
      </c>
      <c r="M7" s="59">
        <f t="shared" si="2"/>
        <v>0</v>
      </c>
      <c r="N7" s="62">
        <f>'SVS GrundR'!$H$57</f>
        <v>0</v>
      </c>
      <c r="O7" s="4">
        <f t="shared" si="3"/>
        <v>0</v>
      </c>
      <c r="P7" s="4">
        <f t="shared" si="4"/>
        <v>0</v>
      </c>
      <c r="Q7" s="62">
        <f t="shared" si="5"/>
        <v>0</v>
      </c>
    </row>
    <row r="8" spans="1:33" x14ac:dyDescent="0.2">
      <c r="A8" s="87">
        <v>7</v>
      </c>
      <c r="B8" s="119" t="str">
        <f>UR!B8</f>
        <v>EG</v>
      </c>
      <c r="C8" s="113" t="s">
        <v>182</v>
      </c>
      <c r="D8" s="57" t="str">
        <f>UR!D8</f>
        <v>Vorraum WC Mädchen</v>
      </c>
      <c r="E8" s="58" t="str">
        <f>UR!E8</f>
        <v>Sanitärräume</v>
      </c>
      <c r="F8" s="57" t="str">
        <f>UR!F8</f>
        <v>Steinfliesen</v>
      </c>
      <c r="G8" s="69">
        <f>UR!G8</f>
        <v>4.13</v>
      </c>
      <c r="H8" s="60" t="s">
        <v>162</v>
      </c>
      <c r="I8" s="55">
        <f>VLOOKUP(H8,Reinigungstage!$A$6:$C$15,3,FALSE)</f>
        <v>1</v>
      </c>
      <c r="J8" s="64">
        <f t="shared" si="0"/>
        <v>4.13</v>
      </c>
      <c r="K8" s="68"/>
      <c r="L8" s="61">
        <f t="shared" si="1"/>
        <v>0</v>
      </c>
      <c r="M8" s="59">
        <f t="shared" si="2"/>
        <v>0</v>
      </c>
      <c r="N8" s="62">
        <f>'SVS GrundR'!$H$57</f>
        <v>0</v>
      </c>
      <c r="O8" s="4">
        <f t="shared" si="3"/>
        <v>0</v>
      </c>
      <c r="P8" s="4">
        <f t="shared" si="4"/>
        <v>0</v>
      </c>
      <c r="Q8" s="62">
        <f t="shared" si="5"/>
        <v>0</v>
      </c>
    </row>
    <row r="9" spans="1:33" x14ac:dyDescent="0.2">
      <c r="A9" s="87">
        <v>8</v>
      </c>
      <c r="B9" s="119" t="str">
        <f>UR!B9</f>
        <v>EG</v>
      </c>
      <c r="C9" s="112"/>
      <c r="D9" s="57" t="str">
        <f>UR!D9</f>
        <v>Putzmittel</v>
      </c>
      <c r="E9" s="58" t="str">
        <f>UR!E9</f>
        <v>Keine Reinigung bzw. auf Anforderung</v>
      </c>
      <c r="F9" s="57" t="str">
        <f>UR!F9</f>
        <v>Steinfliesen</v>
      </c>
      <c r="G9" s="69">
        <f>UR!G9</f>
        <v>2.16</v>
      </c>
      <c r="H9" s="60" t="s">
        <v>34</v>
      </c>
      <c r="I9" s="55">
        <f>VLOOKUP(H9,Reinigungstage!$A$6:$C$15,3,FALSE)</f>
        <v>0</v>
      </c>
      <c r="J9" s="64">
        <f t="shared" si="0"/>
        <v>0</v>
      </c>
      <c r="K9" s="68"/>
      <c r="L9" s="61">
        <f t="shared" si="1"/>
        <v>0</v>
      </c>
      <c r="M9" s="59">
        <f t="shared" si="2"/>
        <v>0</v>
      </c>
      <c r="N9" s="62">
        <f>'SVS GrundR'!$H$57</f>
        <v>0</v>
      </c>
      <c r="O9" s="4">
        <f t="shared" si="3"/>
        <v>0</v>
      </c>
      <c r="P9" s="4">
        <f t="shared" si="4"/>
        <v>0</v>
      </c>
      <c r="Q9" s="62">
        <f t="shared" si="5"/>
        <v>0</v>
      </c>
    </row>
    <row r="10" spans="1:33" x14ac:dyDescent="0.2">
      <c r="A10" s="87">
        <v>9</v>
      </c>
      <c r="B10" s="119" t="str">
        <f>UR!B10</f>
        <v>EG</v>
      </c>
      <c r="C10" s="113" t="s">
        <v>183</v>
      </c>
      <c r="D10" s="57" t="str">
        <f>UR!D10</f>
        <v>WC Mädchen</v>
      </c>
      <c r="E10" s="58" t="str">
        <f>UR!E10</f>
        <v>Sanitärräume</v>
      </c>
      <c r="F10" s="57" t="str">
        <f>UR!F10</f>
        <v>Steinfliesen</v>
      </c>
      <c r="G10" s="69">
        <f>UR!G10</f>
        <v>10.199999999999999</v>
      </c>
      <c r="H10" s="60" t="s">
        <v>162</v>
      </c>
      <c r="I10" s="55">
        <f>VLOOKUP(H10,Reinigungstage!$A$6:$C$15,3,FALSE)</f>
        <v>1</v>
      </c>
      <c r="J10" s="64">
        <f t="shared" si="0"/>
        <v>10.199999999999999</v>
      </c>
      <c r="K10" s="68"/>
      <c r="L10" s="61">
        <f t="shared" si="1"/>
        <v>0</v>
      </c>
      <c r="M10" s="59">
        <f t="shared" si="2"/>
        <v>0</v>
      </c>
      <c r="N10" s="62">
        <f>'SVS GrundR'!$H$57</f>
        <v>0</v>
      </c>
      <c r="O10" s="4">
        <f t="shared" si="3"/>
        <v>0</v>
      </c>
      <c r="P10" s="4">
        <f t="shared" si="4"/>
        <v>0</v>
      </c>
      <c r="Q10" s="62">
        <f t="shared" si="5"/>
        <v>0</v>
      </c>
    </row>
    <row r="11" spans="1:33" x14ac:dyDescent="0.2">
      <c r="A11" s="87">
        <v>10</v>
      </c>
      <c r="B11" s="119" t="str">
        <f>UR!B11</f>
        <v>EG</v>
      </c>
      <c r="C11" s="113" t="s">
        <v>184</v>
      </c>
      <c r="D11" s="57" t="str">
        <f>UR!D11</f>
        <v>Behinderten WC</v>
      </c>
      <c r="E11" s="58" t="str">
        <f>UR!E11</f>
        <v>Sanitärräume</v>
      </c>
      <c r="F11" s="57" t="str">
        <f>UR!F11</f>
        <v>Steinfliesen</v>
      </c>
      <c r="G11" s="69">
        <f>UR!G11</f>
        <v>4.93</v>
      </c>
      <c r="H11" s="60" t="s">
        <v>162</v>
      </c>
      <c r="I11" s="55">
        <f>VLOOKUP(H11,Reinigungstage!$A$6:$C$15,3,FALSE)</f>
        <v>1</v>
      </c>
      <c r="J11" s="64">
        <f t="shared" si="0"/>
        <v>4.93</v>
      </c>
      <c r="K11" s="68"/>
      <c r="L11" s="61">
        <f t="shared" si="1"/>
        <v>0</v>
      </c>
      <c r="M11" s="59">
        <f t="shared" si="2"/>
        <v>0</v>
      </c>
      <c r="N11" s="62">
        <f>'SVS GrundR'!$H$57</f>
        <v>0</v>
      </c>
      <c r="O11" s="4">
        <f t="shared" si="3"/>
        <v>0</v>
      </c>
      <c r="P11" s="4">
        <f t="shared" si="4"/>
        <v>0</v>
      </c>
      <c r="Q11" s="62">
        <f t="shared" si="5"/>
        <v>0</v>
      </c>
    </row>
    <row r="12" spans="1:33" x14ac:dyDescent="0.2">
      <c r="A12" s="87">
        <v>11</v>
      </c>
      <c r="B12" s="119" t="str">
        <f>UR!B12</f>
        <v>EG</v>
      </c>
      <c r="C12" s="113" t="s">
        <v>185</v>
      </c>
      <c r="D12" s="57" t="str">
        <f>UR!D12</f>
        <v>Vorraum WC Jungen</v>
      </c>
      <c r="E12" s="58" t="str">
        <f>UR!E12</f>
        <v>Sanitärräume</v>
      </c>
      <c r="F12" s="57" t="str">
        <f>UR!F12</f>
        <v>Steinfliesen</v>
      </c>
      <c r="G12" s="69">
        <f>UR!G12</f>
        <v>3.19</v>
      </c>
      <c r="H12" s="60" t="s">
        <v>162</v>
      </c>
      <c r="I12" s="55">
        <f>VLOOKUP(H12,Reinigungstage!$A$6:$C$15,3,FALSE)</f>
        <v>1</v>
      </c>
      <c r="J12" s="64">
        <f t="shared" si="0"/>
        <v>3.19</v>
      </c>
      <c r="K12" s="68"/>
      <c r="L12" s="61">
        <f t="shared" si="1"/>
        <v>0</v>
      </c>
      <c r="M12" s="59">
        <f t="shared" si="2"/>
        <v>0</v>
      </c>
      <c r="N12" s="62">
        <f>'SVS GrundR'!$H$57</f>
        <v>0</v>
      </c>
      <c r="O12" s="4">
        <f t="shared" si="3"/>
        <v>0</v>
      </c>
      <c r="P12" s="4">
        <f t="shared" si="4"/>
        <v>0</v>
      </c>
      <c r="Q12" s="62">
        <f t="shared" si="5"/>
        <v>0</v>
      </c>
    </row>
    <row r="13" spans="1:33" x14ac:dyDescent="0.2">
      <c r="A13" s="87">
        <v>12</v>
      </c>
      <c r="B13" s="119" t="str">
        <f>UR!B13</f>
        <v>EG</v>
      </c>
      <c r="C13" s="113" t="s">
        <v>186</v>
      </c>
      <c r="D13" s="57" t="str">
        <f>UR!D13</f>
        <v>WC Jungen</v>
      </c>
      <c r="E13" s="58" t="str">
        <f>UR!E13</f>
        <v>Sanitärräume</v>
      </c>
      <c r="F13" s="57" t="str">
        <f>UR!F13</f>
        <v>Steinfliesen</v>
      </c>
      <c r="G13" s="69">
        <f>UR!G13</f>
        <v>9.27</v>
      </c>
      <c r="H13" s="60" t="s">
        <v>162</v>
      </c>
      <c r="I13" s="55">
        <f>VLOOKUP(H13,Reinigungstage!$A$6:$C$15,3,FALSE)</f>
        <v>1</v>
      </c>
      <c r="J13" s="64">
        <f t="shared" si="0"/>
        <v>9.27</v>
      </c>
      <c r="K13" s="68"/>
      <c r="L13" s="61">
        <f t="shared" si="1"/>
        <v>0</v>
      </c>
      <c r="M13" s="59">
        <f t="shared" si="2"/>
        <v>0</v>
      </c>
      <c r="N13" s="62">
        <f>'SVS GrundR'!$H$57</f>
        <v>0</v>
      </c>
      <c r="O13" s="4">
        <f t="shared" si="3"/>
        <v>0</v>
      </c>
      <c r="P13" s="4">
        <f t="shared" si="4"/>
        <v>0</v>
      </c>
      <c r="Q13" s="62">
        <f t="shared" si="5"/>
        <v>0</v>
      </c>
    </row>
    <row r="14" spans="1:33" x14ac:dyDescent="0.2">
      <c r="A14" s="87">
        <v>13</v>
      </c>
      <c r="B14" s="119" t="str">
        <f>UR!B14</f>
        <v>EG</v>
      </c>
      <c r="C14" s="112"/>
      <c r="D14" s="57" t="str">
        <f>UR!D14</f>
        <v>Flur vor E5 / E6</v>
      </c>
      <c r="E14" s="58" t="str">
        <f>UR!E14</f>
        <v>Verkehrsflächen</v>
      </c>
      <c r="F14" s="57" t="str">
        <f>UR!F14</f>
        <v>Steinfliesen</v>
      </c>
      <c r="G14" s="69">
        <f>UR!G14</f>
        <v>68.900000000000006</v>
      </c>
      <c r="H14" s="60" t="s">
        <v>162</v>
      </c>
      <c r="I14" s="55">
        <f>VLOOKUP(H14,Reinigungstage!$A$6:$C$15,3,FALSE)</f>
        <v>1</v>
      </c>
      <c r="J14" s="64">
        <f t="shared" si="0"/>
        <v>68.900000000000006</v>
      </c>
      <c r="K14" s="68"/>
      <c r="L14" s="61">
        <f t="shared" si="1"/>
        <v>0</v>
      </c>
      <c r="M14" s="59">
        <f t="shared" si="2"/>
        <v>0</v>
      </c>
      <c r="N14" s="62">
        <f>'SVS GrundR'!$H$57</f>
        <v>0</v>
      </c>
      <c r="O14" s="4">
        <f t="shared" si="3"/>
        <v>0</v>
      </c>
      <c r="P14" s="4">
        <f t="shared" si="4"/>
        <v>0</v>
      </c>
      <c r="Q14" s="62">
        <f t="shared" si="5"/>
        <v>0</v>
      </c>
    </row>
    <row r="15" spans="1:33" x14ac:dyDescent="0.2">
      <c r="A15" s="87">
        <v>14</v>
      </c>
      <c r="B15" s="119" t="str">
        <f>UR!B15</f>
        <v>EG</v>
      </c>
      <c r="C15" s="113" t="s">
        <v>187</v>
      </c>
      <c r="D15" s="57" t="str">
        <f>UR!D15</f>
        <v>Mehrzweckraum 1 (Speiseraum)</v>
      </c>
      <c r="E15" s="58" t="str">
        <f>UR!E15</f>
        <v>Speiseraum</v>
      </c>
      <c r="F15" s="57" t="str">
        <f>UR!F15</f>
        <v>Kautschuk</v>
      </c>
      <c r="G15" s="69">
        <f>UR!G15</f>
        <v>73.430000000000007</v>
      </c>
      <c r="H15" s="60" t="s">
        <v>162</v>
      </c>
      <c r="I15" s="55">
        <f>VLOOKUP(H15,Reinigungstage!$A$6:$C$15,3,FALSE)</f>
        <v>1</v>
      </c>
      <c r="J15" s="64">
        <f t="shared" si="0"/>
        <v>73.430000000000007</v>
      </c>
      <c r="K15" s="68"/>
      <c r="L15" s="61">
        <f t="shared" si="1"/>
        <v>0</v>
      </c>
      <c r="M15" s="59">
        <f t="shared" si="2"/>
        <v>0</v>
      </c>
      <c r="N15" s="62">
        <f>'SVS GrundR'!$H$57</f>
        <v>0</v>
      </c>
      <c r="O15" s="4">
        <f t="shared" si="3"/>
        <v>0</v>
      </c>
      <c r="P15" s="4">
        <f t="shared" si="4"/>
        <v>0</v>
      </c>
      <c r="Q15" s="62">
        <f t="shared" si="5"/>
        <v>0</v>
      </c>
    </row>
    <row r="16" spans="1:33" x14ac:dyDescent="0.2">
      <c r="A16" s="87">
        <v>15</v>
      </c>
      <c r="B16" s="119" t="str">
        <f>UR!B16</f>
        <v>EG</v>
      </c>
      <c r="C16" s="112"/>
      <c r="D16" s="57" t="str">
        <f>UR!D16</f>
        <v>Küche im Mehrzweckraum 1</v>
      </c>
      <c r="E16" s="58" t="str">
        <f>UR!E16</f>
        <v>Speiseraum</v>
      </c>
      <c r="F16" s="57" t="str">
        <f>UR!F16</f>
        <v>Steinfliesen</v>
      </c>
      <c r="G16" s="69">
        <f>UR!G16</f>
        <v>7.88</v>
      </c>
      <c r="H16" s="60" t="s">
        <v>162</v>
      </c>
      <c r="I16" s="55">
        <f>VLOOKUP(H16,Reinigungstage!$A$6:$C$15,3,FALSE)</f>
        <v>1</v>
      </c>
      <c r="J16" s="64">
        <f t="shared" si="0"/>
        <v>7.88</v>
      </c>
      <c r="K16" s="68"/>
      <c r="L16" s="61">
        <f t="shared" si="1"/>
        <v>0</v>
      </c>
      <c r="M16" s="59">
        <f t="shared" si="2"/>
        <v>0</v>
      </c>
      <c r="N16" s="62">
        <f>'SVS GrundR'!$H$57</f>
        <v>0</v>
      </c>
      <c r="O16" s="4">
        <f t="shared" si="3"/>
        <v>0</v>
      </c>
      <c r="P16" s="4">
        <f t="shared" si="4"/>
        <v>0</v>
      </c>
      <c r="Q16" s="62">
        <f t="shared" si="5"/>
        <v>0</v>
      </c>
    </row>
    <row r="17" spans="1:17" x14ac:dyDescent="0.2">
      <c r="A17" s="87">
        <v>16</v>
      </c>
      <c r="B17" s="119" t="str">
        <f>UR!B17</f>
        <v>EG</v>
      </c>
      <c r="C17" s="112"/>
      <c r="D17" s="57" t="str">
        <f>UR!D17</f>
        <v>Büro bei Mehrzweckraum 1</v>
      </c>
      <c r="E17" s="58" t="str">
        <f>UR!E17</f>
        <v>Verwaltungsräume</v>
      </c>
      <c r="F17" s="57" t="str">
        <f>UR!F17</f>
        <v>Kautschuk</v>
      </c>
      <c r="G17" s="69">
        <f>UR!G17</f>
        <v>10.27</v>
      </c>
      <c r="H17" s="60" t="s">
        <v>162</v>
      </c>
      <c r="I17" s="55">
        <f>VLOOKUP(H17,Reinigungstage!$A$6:$C$15,3,FALSE)</f>
        <v>1</v>
      </c>
      <c r="J17" s="64">
        <f t="shared" si="0"/>
        <v>10.27</v>
      </c>
      <c r="K17" s="68"/>
      <c r="L17" s="61">
        <f t="shared" si="1"/>
        <v>0</v>
      </c>
      <c r="M17" s="59">
        <f t="shared" si="2"/>
        <v>0</v>
      </c>
      <c r="N17" s="62">
        <f>'SVS GrundR'!$H$57</f>
        <v>0</v>
      </c>
      <c r="O17" s="4">
        <f t="shared" si="3"/>
        <v>0</v>
      </c>
      <c r="P17" s="4">
        <f t="shared" si="4"/>
        <v>0</v>
      </c>
      <c r="Q17" s="62">
        <f t="shared" si="5"/>
        <v>0</v>
      </c>
    </row>
    <row r="18" spans="1:17" x14ac:dyDescent="0.2">
      <c r="A18" s="87">
        <v>17</v>
      </c>
      <c r="B18" s="119" t="str">
        <f>UR!B18</f>
        <v>EG</v>
      </c>
      <c r="C18" s="113" t="s">
        <v>188</v>
      </c>
      <c r="D18" s="57" t="str">
        <f>UR!D18</f>
        <v>Bücherei</v>
      </c>
      <c r="E18" s="58" t="str">
        <f>UR!E18</f>
        <v>Aufenthalts- und Gruppenräume</v>
      </c>
      <c r="F18" s="57" t="str">
        <f>UR!F18</f>
        <v>Kautschuk</v>
      </c>
      <c r="G18" s="69">
        <f>UR!G18</f>
        <v>40.869999999999997</v>
      </c>
      <c r="H18" s="60" t="s">
        <v>162</v>
      </c>
      <c r="I18" s="55">
        <f>VLOOKUP(H18,Reinigungstage!$A$6:$C$15,3,FALSE)</f>
        <v>1</v>
      </c>
      <c r="J18" s="64">
        <f t="shared" si="0"/>
        <v>40.869999999999997</v>
      </c>
      <c r="K18" s="68"/>
      <c r="L18" s="61">
        <f t="shared" si="1"/>
        <v>0</v>
      </c>
      <c r="M18" s="59">
        <f t="shared" si="2"/>
        <v>0</v>
      </c>
      <c r="N18" s="62">
        <f>'SVS GrundR'!$H$57</f>
        <v>0</v>
      </c>
      <c r="O18" s="4">
        <f t="shared" si="3"/>
        <v>0</v>
      </c>
      <c r="P18" s="4">
        <f t="shared" si="4"/>
        <v>0</v>
      </c>
      <c r="Q18" s="62">
        <f t="shared" si="5"/>
        <v>0</v>
      </c>
    </row>
    <row r="19" spans="1:17" x14ac:dyDescent="0.2">
      <c r="A19" s="87">
        <v>18</v>
      </c>
      <c r="B19" s="119" t="str">
        <f>UR!B19</f>
        <v>EG</v>
      </c>
      <c r="C19" s="112"/>
      <c r="D19" s="57" t="str">
        <f>UR!D19</f>
        <v>Flur vor E8 - E10</v>
      </c>
      <c r="E19" s="58" t="str">
        <f>UR!E19</f>
        <v>Verkehrsflächen</v>
      </c>
      <c r="F19" s="57" t="str">
        <f>UR!F19</f>
        <v>Steinfliesen</v>
      </c>
      <c r="G19" s="69">
        <f>UR!G19</f>
        <v>13.54</v>
      </c>
      <c r="H19" s="60" t="s">
        <v>162</v>
      </c>
      <c r="I19" s="55">
        <f>VLOOKUP(H19,Reinigungstage!$A$6:$C$15,3,FALSE)</f>
        <v>1</v>
      </c>
      <c r="J19" s="64">
        <f t="shared" si="0"/>
        <v>13.54</v>
      </c>
      <c r="K19" s="68"/>
      <c r="L19" s="61">
        <f t="shared" si="1"/>
        <v>0</v>
      </c>
      <c r="M19" s="59">
        <f t="shared" si="2"/>
        <v>0</v>
      </c>
      <c r="N19" s="62">
        <f>'SVS GrundR'!$H$57</f>
        <v>0</v>
      </c>
      <c r="O19" s="4">
        <f t="shared" si="3"/>
        <v>0</v>
      </c>
      <c r="P19" s="4">
        <f t="shared" si="4"/>
        <v>0</v>
      </c>
      <c r="Q19" s="62">
        <f t="shared" si="5"/>
        <v>0</v>
      </c>
    </row>
    <row r="20" spans="1:17" x14ac:dyDescent="0.2">
      <c r="A20" s="87">
        <v>19</v>
      </c>
      <c r="B20" s="119" t="str">
        <f>UR!B20</f>
        <v>EG</v>
      </c>
      <c r="C20" s="113" t="s">
        <v>189</v>
      </c>
      <c r="D20" s="57" t="str">
        <f>UR!D20</f>
        <v>Vorraum WC Mädchen</v>
      </c>
      <c r="E20" s="58" t="str">
        <f>UR!E20</f>
        <v>Sanitärräume</v>
      </c>
      <c r="F20" s="57" t="str">
        <f>UR!F20</f>
        <v>Steinfliesen</v>
      </c>
      <c r="G20" s="69">
        <f>UR!G20</f>
        <v>7.03</v>
      </c>
      <c r="H20" s="60" t="s">
        <v>162</v>
      </c>
      <c r="I20" s="55">
        <f>VLOOKUP(H20,Reinigungstage!$A$6:$C$15,3,FALSE)</f>
        <v>1</v>
      </c>
      <c r="J20" s="64">
        <f t="shared" si="0"/>
        <v>7.03</v>
      </c>
      <c r="K20" s="68"/>
      <c r="L20" s="61">
        <f t="shared" si="1"/>
        <v>0</v>
      </c>
      <c r="M20" s="59">
        <f t="shared" si="2"/>
        <v>0</v>
      </c>
      <c r="N20" s="62">
        <f>'SVS GrundR'!$H$57</f>
        <v>0</v>
      </c>
      <c r="O20" s="4">
        <f t="shared" si="3"/>
        <v>0</v>
      </c>
      <c r="P20" s="4">
        <f t="shared" si="4"/>
        <v>0</v>
      </c>
      <c r="Q20" s="62">
        <f t="shared" si="5"/>
        <v>0</v>
      </c>
    </row>
    <row r="21" spans="1:17" x14ac:dyDescent="0.2">
      <c r="A21" s="87">
        <v>20</v>
      </c>
      <c r="B21" s="119" t="str">
        <f>UR!B21</f>
        <v>EG</v>
      </c>
      <c r="C21" s="113" t="s">
        <v>190</v>
      </c>
      <c r="D21" s="57" t="str">
        <f>UR!D21</f>
        <v>WC Mädchen</v>
      </c>
      <c r="E21" s="58" t="str">
        <f>UR!E21</f>
        <v>Sanitärräume</v>
      </c>
      <c r="F21" s="57" t="str">
        <f>UR!F21</f>
        <v>Steinfliesen</v>
      </c>
      <c r="G21" s="69">
        <f>UR!G21</f>
        <v>8</v>
      </c>
      <c r="H21" s="60" t="s">
        <v>162</v>
      </c>
      <c r="I21" s="55">
        <f>VLOOKUP(H21,Reinigungstage!$A$6:$C$15,3,FALSE)</f>
        <v>1</v>
      </c>
      <c r="J21" s="64">
        <f t="shared" si="0"/>
        <v>8</v>
      </c>
      <c r="K21" s="68"/>
      <c r="L21" s="61">
        <f t="shared" si="1"/>
        <v>0</v>
      </c>
      <c r="M21" s="59">
        <f t="shared" si="2"/>
        <v>0</v>
      </c>
      <c r="N21" s="62">
        <f>'SVS GrundR'!$H$57</f>
        <v>0</v>
      </c>
      <c r="O21" s="4">
        <f t="shared" si="3"/>
        <v>0</v>
      </c>
      <c r="P21" s="4">
        <f t="shared" si="4"/>
        <v>0</v>
      </c>
      <c r="Q21" s="62">
        <f t="shared" si="5"/>
        <v>0</v>
      </c>
    </row>
    <row r="22" spans="1:17" x14ac:dyDescent="0.2">
      <c r="A22" s="87">
        <v>21</v>
      </c>
      <c r="B22" s="119" t="str">
        <f>UR!B22</f>
        <v>EG</v>
      </c>
      <c r="C22" s="113" t="s">
        <v>191</v>
      </c>
      <c r="D22" s="57" t="str">
        <f>UR!D22</f>
        <v>WC Lehrer</v>
      </c>
      <c r="E22" s="58" t="str">
        <f>UR!E22</f>
        <v>Sanitärräume</v>
      </c>
      <c r="F22" s="57" t="str">
        <f>UR!F22</f>
        <v>Steinfliesen</v>
      </c>
      <c r="G22" s="69">
        <f>UR!G22</f>
        <v>2.14</v>
      </c>
      <c r="H22" s="60" t="s">
        <v>162</v>
      </c>
      <c r="I22" s="55">
        <f>VLOOKUP(H22,Reinigungstage!$A$6:$C$15,3,FALSE)</f>
        <v>1</v>
      </c>
      <c r="J22" s="64">
        <f t="shared" si="0"/>
        <v>2.14</v>
      </c>
      <c r="K22" s="68"/>
      <c r="L22" s="61">
        <f t="shared" si="1"/>
        <v>0</v>
      </c>
      <c r="M22" s="59">
        <f t="shared" si="2"/>
        <v>0</v>
      </c>
      <c r="N22" s="62">
        <f>'SVS GrundR'!$H$57</f>
        <v>0</v>
      </c>
      <c r="O22" s="4">
        <f t="shared" si="3"/>
        <v>0</v>
      </c>
      <c r="P22" s="4">
        <f t="shared" si="4"/>
        <v>0</v>
      </c>
      <c r="Q22" s="62">
        <f t="shared" si="5"/>
        <v>0</v>
      </c>
    </row>
    <row r="23" spans="1:17" x14ac:dyDescent="0.2">
      <c r="A23" s="87">
        <v>22</v>
      </c>
      <c r="B23" s="119" t="str">
        <f>UR!B23</f>
        <v>EG</v>
      </c>
      <c r="C23" s="113" t="s">
        <v>192</v>
      </c>
      <c r="D23" s="57" t="str">
        <f>UR!D23</f>
        <v>Vorraum WC Jungen</v>
      </c>
      <c r="E23" s="58" t="str">
        <f>UR!E23</f>
        <v>Sanitärräume</v>
      </c>
      <c r="F23" s="57" t="str">
        <f>UR!F23</f>
        <v>Steinfliesen</v>
      </c>
      <c r="G23" s="69">
        <f>UR!G23</f>
        <v>3.8</v>
      </c>
      <c r="H23" s="60" t="s">
        <v>162</v>
      </c>
      <c r="I23" s="55">
        <f>VLOOKUP(H23,Reinigungstage!$A$6:$C$15,3,FALSE)</f>
        <v>1</v>
      </c>
      <c r="J23" s="64">
        <f t="shared" si="0"/>
        <v>3.8</v>
      </c>
      <c r="K23" s="68"/>
      <c r="L23" s="61">
        <f t="shared" si="1"/>
        <v>0</v>
      </c>
      <c r="M23" s="59">
        <f t="shared" si="2"/>
        <v>0</v>
      </c>
      <c r="N23" s="62">
        <f>'SVS GrundR'!$H$57</f>
        <v>0</v>
      </c>
      <c r="O23" s="4">
        <f t="shared" si="3"/>
        <v>0</v>
      </c>
      <c r="P23" s="4">
        <f t="shared" si="4"/>
        <v>0</v>
      </c>
      <c r="Q23" s="62">
        <f t="shared" si="5"/>
        <v>0</v>
      </c>
    </row>
    <row r="24" spans="1:17" x14ac:dyDescent="0.2">
      <c r="A24" s="87">
        <v>23</v>
      </c>
      <c r="B24" s="119" t="str">
        <f>UR!B24</f>
        <v>EG</v>
      </c>
      <c r="C24" s="113" t="s">
        <v>193</v>
      </c>
      <c r="D24" s="57" t="str">
        <f>UR!D24</f>
        <v>WC Jungen</v>
      </c>
      <c r="E24" s="58" t="str">
        <f>UR!E24</f>
        <v>Sanitärräume</v>
      </c>
      <c r="F24" s="57" t="str">
        <f>UR!F24</f>
        <v>Steinfliesen</v>
      </c>
      <c r="G24" s="69">
        <f>UR!G24</f>
        <v>7.75</v>
      </c>
      <c r="H24" s="60" t="s">
        <v>162</v>
      </c>
      <c r="I24" s="55">
        <f>VLOOKUP(H24,Reinigungstage!$A$6:$C$15,3,FALSE)</f>
        <v>1</v>
      </c>
      <c r="J24" s="64">
        <f t="shared" si="0"/>
        <v>7.75</v>
      </c>
      <c r="K24" s="68"/>
      <c r="L24" s="61">
        <f t="shared" si="1"/>
        <v>0</v>
      </c>
      <c r="M24" s="59">
        <f t="shared" si="2"/>
        <v>0</v>
      </c>
      <c r="N24" s="62">
        <f>'SVS GrundR'!$H$57</f>
        <v>0</v>
      </c>
      <c r="O24" s="4">
        <f t="shared" si="3"/>
        <v>0</v>
      </c>
      <c r="P24" s="4">
        <f t="shared" si="4"/>
        <v>0</v>
      </c>
      <c r="Q24" s="62">
        <f t="shared" si="5"/>
        <v>0</v>
      </c>
    </row>
    <row r="25" spans="1:17" x14ac:dyDescent="0.2">
      <c r="A25" s="87">
        <v>24</v>
      </c>
      <c r="B25" s="119" t="str">
        <f>UR!B25</f>
        <v>EG</v>
      </c>
      <c r="C25" s="112"/>
      <c r="D25" s="57" t="str">
        <f>UR!D25</f>
        <v>Flur vor E11 - E15</v>
      </c>
      <c r="E25" s="58" t="str">
        <f>UR!E25</f>
        <v>Verkehrsflächen</v>
      </c>
      <c r="F25" s="57" t="str">
        <f>UR!F25</f>
        <v>Linoleum</v>
      </c>
      <c r="G25" s="69">
        <f>UR!G25</f>
        <v>65.58</v>
      </c>
      <c r="H25" s="60" t="s">
        <v>162</v>
      </c>
      <c r="I25" s="55">
        <f>VLOOKUP(H25,Reinigungstage!$A$6:$C$15,3,FALSE)</f>
        <v>1</v>
      </c>
      <c r="J25" s="64">
        <f t="shared" si="0"/>
        <v>65.58</v>
      </c>
      <c r="K25" s="68"/>
      <c r="L25" s="61">
        <f t="shared" si="1"/>
        <v>0</v>
      </c>
      <c r="M25" s="59">
        <f t="shared" si="2"/>
        <v>0</v>
      </c>
      <c r="N25" s="62">
        <f>'SVS GrundR'!$H$57</f>
        <v>0</v>
      </c>
      <c r="O25" s="4">
        <f t="shared" si="3"/>
        <v>0</v>
      </c>
      <c r="P25" s="4">
        <f t="shared" si="4"/>
        <v>0</v>
      </c>
      <c r="Q25" s="62">
        <f t="shared" si="5"/>
        <v>0</v>
      </c>
    </row>
    <row r="26" spans="1:17" x14ac:dyDescent="0.2">
      <c r="A26" s="87">
        <v>25</v>
      </c>
      <c r="B26" s="119" t="str">
        <f>UR!B26</f>
        <v>EG</v>
      </c>
      <c r="C26" s="113" t="s">
        <v>194</v>
      </c>
      <c r="D26" s="57" t="str">
        <f>UR!D26</f>
        <v>Mehrzweckraum 2</v>
      </c>
      <c r="E26" s="58" t="str">
        <f>UR!E26</f>
        <v>Sport- und Mehrzweckräume</v>
      </c>
      <c r="F26" s="57" t="str">
        <f>UR!F26</f>
        <v>PVC</v>
      </c>
      <c r="G26" s="69">
        <f>UR!G26</f>
        <v>78.540000000000006</v>
      </c>
      <c r="H26" s="60" t="s">
        <v>162</v>
      </c>
      <c r="I26" s="55">
        <f>VLOOKUP(H26,Reinigungstage!$A$6:$C$15,3,FALSE)</f>
        <v>1</v>
      </c>
      <c r="J26" s="64">
        <f t="shared" si="0"/>
        <v>78.540000000000006</v>
      </c>
      <c r="K26" s="68"/>
      <c r="L26" s="61">
        <f t="shared" si="1"/>
        <v>0</v>
      </c>
      <c r="M26" s="59">
        <f t="shared" si="2"/>
        <v>0</v>
      </c>
      <c r="N26" s="62">
        <f>'SVS GrundR'!$H$57</f>
        <v>0</v>
      </c>
      <c r="O26" s="4">
        <f t="shared" si="3"/>
        <v>0</v>
      </c>
      <c r="P26" s="4">
        <f t="shared" si="4"/>
        <v>0</v>
      </c>
      <c r="Q26" s="62">
        <f t="shared" si="5"/>
        <v>0</v>
      </c>
    </row>
    <row r="27" spans="1:17" x14ac:dyDescent="0.2">
      <c r="A27" s="87">
        <v>26</v>
      </c>
      <c r="B27" s="119" t="str">
        <f>UR!B27</f>
        <v>EG</v>
      </c>
      <c r="C27" s="113" t="s">
        <v>195</v>
      </c>
      <c r="D27" s="57" t="str">
        <f>UR!D27</f>
        <v>Klassenraum</v>
      </c>
      <c r="E27" s="58" t="str">
        <f>UR!E27</f>
        <v>Klassenräume</v>
      </c>
      <c r="F27" s="57" t="str">
        <f>UR!F27</f>
        <v>Linoleum</v>
      </c>
      <c r="G27" s="69">
        <f>UR!G27</f>
        <v>59.96</v>
      </c>
      <c r="H27" s="60" t="s">
        <v>162</v>
      </c>
      <c r="I27" s="55">
        <f>VLOOKUP(H27,Reinigungstage!$A$6:$C$15,3,FALSE)</f>
        <v>1</v>
      </c>
      <c r="J27" s="64">
        <f t="shared" si="0"/>
        <v>59.96</v>
      </c>
      <c r="K27" s="68"/>
      <c r="L27" s="61">
        <f t="shared" si="1"/>
        <v>0</v>
      </c>
      <c r="M27" s="59">
        <f t="shared" si="2"/>
        <v>0</v>
      </c>
      <c r="N27" s="62">
        <f>'SVS GrundR'!$H$57</f>
        <v>0</v>
      </c>
      <c r="O27" s="4">
        <f t="shared" si="3"/>
        <v>0</v>
      </c>
      <c r="P27" s="4">
        <f t="shared" si="4"/>
        <v>0</v>
      </c>
      <c r="Q27" s="62">
        <f t="shared" si="5"/>
        <v>0</v>
      </c>
    </row>
    <row r="28" spans="1:17" x14ac:dyDescent="0.2">
      <c r="A28" s="87">
        <v>27</v>
      </c>
      <c r="B28" s="119" t="str">
        <f>UR!B28</f>
        <v>EG</v>
      </c>
      <c r="C28" s="113" t="s">
        <v>196</v>
      </c>
      <c r="D28" s="57" t="str">
        <f>UR!D28</f>
        <v>Klassenraum</v>
      </c>
      <c r="E28" s="58" t="str">
        <f>UR!E28</f>
        <v>Klassenräume</v>
      </c>
      <c r="F28" s="57" t="str">
        <f>UR!F28</f>
        <v>Linoleum</v>
      </c>
      <c r="G28" s="69">
        <f>UR!G28</f>
        <v>59.62</v>
      </c>
      <c r="H28" s="60" t="s">
        <v>162</v>
      </c>
      <c r="I28" s="55">
        <f>VLOOKUP(H28,Reinigungstage!$A$6:$C$15,3,FALSE)</f>
        <v>1</v>
      </c>
      <c r="J28" s="64">
        <f t="shared" si="0"/>
        <v>59.62</v>
      </c>
      <c r="K28" s="68"/>
      <c r="L28" s="61">
        <f t="shared" si="1"/>
        <v>0</v>
      </c>
      <c r="M28" s="59">
        <f t="shared" si="2"/>
        <v>0</v>
      </c>
      <c r="N28" s="62">
        <f>'SVS GrundR'!$H$57</f>
        <v>0</v>
      </c>
      <c r="O28" s="4">
        <f t="shared" si="3"/>
        <v>0</v>
      </c>
      <c r="P28" s="4">
        <f t="shared" si="4"/>
        <v>0</v>
      </c>
      <c r="Q28" s="62">
        <f t="shared" si="5"/>
        <v>0</v>
      </c>
    </row>
    <row r="29" spans="1:17" x14ac:dyDescent="0.2">
      <c r="A29" s="87">
        <v>28</v>
      </c>
      <c r="B29" s="119" t="str">
        <f>UR!B29</f>
        <v>EG</v>
      </c>
      <c r="C29" s="113" t="s">
        <v>197</v>
      </c>
      <c r="D29" s="57" t="str">
        <f>UR!D29</f>
        <v>Gruppenraum</v>
      </c>
      <c r="E29" s="58" t="str">
        <f>UR!E29</f>
        <v>Aufenthalts- und Gruppenräume</v>
      </c>
      <c r="F29" s="57" t="str">
        <f>UR!F29</f>
        <v>Linoleum</v>
      </c>
      <c r="G29" s="69">
        <f>UR!G29</f>
        <v>59.74</v>
      </c>
      <c r="H29" s="60" t="s">
        <v>162</v>
      </c>
      <c r="I29" s="55">
        <f>VLOOKUP(H29,Reinigungstage!$A$6:$C$15,3,FALSE)</f>
        <v>1</v>
      </c>
      <c r="J29" s="64">
        <f t="shared" si="0"/>
        <v>59.74</v>
      </c>
      <c r="K29" s="68"/>
      <c r="L29" s="61">
        <f t="shared" si="1"/>
        <v>0</v>
      </c>
      <c r="M29" s="59">
        <f t="shared" si="2"/>
        <v>0</v>
      </c>
      <c r="N29" s="62">
        <f>'SVS GrundR'!$H$57</f>
        <v>0</v>
      </c>
      <c r="O29" s="4">
        <f t="shared" si="3"/>
        <v>0</v>
      </c>
      <c r="P29" s="4">
        <f t="shared" si="4"/>
        <v>0</v>
      </c>
      <c r="Q29" s="62">
        <f t="shared" si="5"/>
        <v>0</v>
      </c>
    </row>
    <row r="30" spans="1:17" x14ac:dyDescent="0.2">
      <c r="A30" s="87">
        <v>29</v>
      </c>
      <c r="B30" s="119" t="str">
        <f>UR!B30</f>
        <v>EG</v>
      </c>
      <c r="C30" s="113" t="s">
        <v>198</v>
      </c>
      <c r="D30" s="57" t="str">
        <f>UR!D30</f>
        <v>Lernstudio</v>
      </c>
      <c r="E30" s="58" t="str">
        <f>UR!E30</f>
        <v>Speiseraum</v>
      </c>
      <c r="F30" s="57" t="str">
        <f>UR!F30</f>
        <v>Linoleum</v>
      </c>
      <c r="G30" s="69">
        <f>UR!G30</f>
        <v>59.47</v>
      </c>
      <c r="H30" s="60" t="s">
        <v>162</v>
      </c>
      <c r="I30" s="55">
        <f>VLOOKUP(H30,Reinigungstage!$A$6:$C$15,3,FALSE)</f>
        <v>1</v>
      </c>
      <c r="J30" s="64">
        <f t="shared" si="0"/>
        <v>59.47</v>
      </c>
      <c r="K30" s="68"/>
      <c r="L30" s="61">
        <f t="shared" si="1"/>
        <v>0</v>
      </c>
      <c r="M30" s="59">
        <f t="shared" si="2"/>
        <v>0</v>
      </c>
      <c r="N30" s="62">
        <f>'SVS GrundR'!$H$57</f>
        <v>0</v>
      </c>
      <c r="O30" s="4">
        <f t="shared" si="3"/>
        <v>0</v>
      </c>
      <c r="P30" s="4">
        <f t="shared" si="4"/>
        <v>0</v>
      </c>
      <c r="Q30" s="62">
        <f t="shared" si="5"/>
        <v>0</v>
      </c>
    </row>
    <row r="31" spans="1:17" x14ac:dyDescent="0.2">
      <c r="A31" s="87">
        <v>30</v>
      </c>
      <c r="B31" s="119" t="str">
        <f>UR!B31</f>
        <v>EG</v>
      </c>
      <c r="C31" s="112"/>
      <c r="D31" s="57" t="str">
        <f>UR!D31</f>
        <v>Flur vor P1 - P3</v>
      </c>
      <c r="E31" s="58" t="str">
        <f>UR!E31</f>
        <v>Verkehrsflächen</v>
      </c>
      <c r="F31" s="57" t="str">
        <f>UR!F31</f>
        <v>Linoleum</v>
      </c>
      <c r="G31" s="69">
        <f>UR!G31</f>
        <v>18.61</v>
      </c>
      <c r="H31" s="60" t="s">
        <v>162</v>
      </c>
      <c r="I31" s="55">
        <f>VLOOKUP(H31,Reinigungstage!$A$6:$C$15,3,FALSE)</f>
        <v>1</v>
      </c>
      <c r="J31" s="64">
        <f t="shared" ref="J31:J58" si="6">G31*I31</f>
        <v>18.61</v>
      </c>
      <c r="K31" s="68"/>
      <c r="L31" s="61">
        <f t="shared" ref="L31:L58" si="7">IF(J31&gt;0,IF(K31&gt;0,(G31/K31)*(1/24),0),0)</f>
        <v>0</v>
      </c>
      <c r="M31" s="59">
        <f t="shared" si="2"/>
        <v>0</v>
      </c>
      <c r="N31" s="62">
        <f>'SVS GrundR'!$H$57</f>
        <v>0</v>
      </c>
      <c r="O31" s="4">
        <f t="shared" si="3"/>
        <v>0</v>
      </c>
      <c r="P31" s="4">
        <f t="shared" si="4"/>
        <v>0</v>
      </c>
      <c r="Q31" s="62">
        <f t="shared" si="5"/>
        <v>0</v>
      </c>
    </row>
    <row r="32" spans="1:17" x14ac:dyDescent="0.2">
      <c r="A32" s="87">
        <v>31</v>
      </c>
      <c r="B32" s="119" t="str">
        <f>UR!B32</f>
        <v>EG</v>
      </c>
      <c r="C32" s="113" t="s">
        <v>199</v>
      </c>
      <c r="D32" s="57" t="str">
        <f>UR!D32</f>
        <v>Klassenraum</v>
      </c>
      <c r="E32" s="58" t="str">
        <f>UR!E32</f>
        <v>Klassenräume</v>
      </c>
      <c r="F32" s="57" t="str">
        <f>UR!F32</f>
        <v>Linoleum</v>
      </c>
      <c r="G32" s="69">
        <f>UR!G32</f>
        <v>64.87</v>
      </c>
      <c r="H32" s="60" t="s">
        <v>162</v>
      </c>
      <c r="I32" s="55">
        <f>VLOOKUP(H32,Reinigungstage!$A$6:$C$15,3,FALSE)</f>
        <v>1</v>
      </c>
      <c r="J32" s="64">
        <f t="shared" si="6"/>
        <v>64.87</v>
      </c>
      <c r="K32" s="68"/>
      <c r="L32" s="61">
        <f t="shared" si="7"/>
        <v>0</v>
      </c>
      <c r="M32" s="59">
        <f t="shared" si="2"/>
        <v>0</v>
      </c>
      <c r="N32" s="62">
        <f>'SVS GrundR'!$H$57</f>
        <v>0</v>
      </c>
      <c r="O32" s="4">
        <f t="shared" si="3"/>
        <v>0</v>
      </c>
      <c r="P32" s="4">
        <f t="shared" si="4"/>
        <v>0</v>
      </c>
      <c r="Q32" s="62">
        <f t="shared" si="5"/>
        <v>0</v>
      </c>
    </row>
    <row r="33" spans="1:17" x14ac:dyDescent="0.2">
      <c r="A33" s="87">
        <v>32</v>
      </c>
      <c r="B33" s="119" t="str">
        <f>UR!B33</f>
        <v>EG</v>
      </c>
      <c r="C33" s="113" t="s">
        <v>200</v>
      </c>
      <c r="D33" s="57" t="str">
        <f>UR!D33</f>
        <v>Klassenraum</v>
      </c>
      <c r="E33" s="58" t="str">
        <f>UR!E33</f>
        <v>Klassenräume</v>
      </c>
      <c r="F33" s="57" t="str">
        <f>UR!F33</f>
        <v>Linoleum</v>
      </c>
      <c r="G33" s="69">
        <f>UR!G33</f>
        <v>64.95</v>
      </c>
      <c r="H33" s="60" t="s">
        <v>162</v>
      </c>
      <c r="I33" s="55">
        <f>VLOOKUP(H33,Reinigungstage!$A$6:$C$15,3,FALSE)</f>
        <v>1</v>
      </c>
      <c r="J33" s="64">
        <f t="shared" si="6"/>
        <v>64.95</v>
      </c>
      <c r="K33" s="68"/>
      <c r="L33" s="61">
        <f t="shared" si="7"/>
        <v>0</v>
      </c>
      <c r="M33" s="59">
        <f t="shared" si="2"/>
        <v>0</v>
      </c>
      <c r="N33" s="62">
        <f>'SVS GrundR'!$H$57</f>
        <v>0</v>
      </c>
      <c r="O33" s="4">
        <f t="shared" si="3"/>
        <v>0</v>
      </c>
      <c r="P33" s="4">
        <f t="shared" si="4"/>
        <v>0</v>
      </c>
      <c r="Q33" s="62">
        <f t="shared" si="5"/>
        <v>0</v>
      </c>
    </row>
    <row r="34" spans="1:17" x14ac:dyDescent="0.2">
      <c r="A34" s="87">
        <v>33</v>
      </c>
      <c r="B34" s="119" t="str">
        <f>UR!B34</f>
        <v>EG</v>
      </c>
      <c r="C34" s="113" t="s">
        <v>201</v>
      </c>
      <c r="D34" s="57" t="str">
        <f>UR!D34</f>
        <v>Vorraum Toiletten</v>
      </c>
      <c r="E34" s="58" t="str">
        <f>UR!E34</f>
        <v>Sanitärräume</v>
      </c>
      <c r="F34" s="57" t="str">
        <f>UR!F34</f>
        <v>Steinfliesen</v>
      </c>
      <c r="G34" s="69">
        <f>UR!G34</f>
        <v>2.2400000000000002</v>
      </c>
      <c r="H34" s="60" t="s">
        <v>162</v>
      </c>
      <c r="I34" s="55">
        <f>VLOOKUP(H34,Reinigungstage!$A$6:$C$15,3,FALSE)</f>
        <v>1</v>
      </c>
      <c r="J34" s="64">
        <f t="shared" si="6"/>
        <v>2.2400000000000002</v>
      </c>
      <c r="K34" s="68"/>
      <c r="L34" s="61">
        <f t="shared" si="7"/>
        <v>0</v>
      </c>
      <c r="M34" s="59">
        <f t="shared" si="2"/>
        <v>0</v>
      </c>
      <c r="N34" s="62">
        <f>'SVS GrundR'!$H$57</f>
        <v>0</v>
      </c>
      <c r="O34" s="4">
        <f t="shared" si="3"/>
        <v>0</v>
      </c>
      <c r="P34" s="4">
        <f t="shared" si="4"/>
        <v>0</v>
      </c>
      <c r="Q34" s="62">
        <f t="shared" si="5"/>
        <v>0</v>
      </c>
    </row>
    <row r="35" spans="1:17" x14ac:dyDescent="0.2">
      <c r="A35" s="87">
        <v>34</v>
      </c>
      <c r="B35" s="119" t="str">
        <f>UR!B35</f>
        <v>EG</v>
      </c>
      <c r="C35" s="113" t="s">
        <v>202</v>
      </c>
      <c r="D35" s="57" t="str">
        <f>UR!D35</f>
        <v>WC Jungen</v>
      </c>
      <c r="E35" s="58" t="str">
        <f>UR!E35</f>
        <v>Sanitärräume</v>
      </c>
      <c r="F35" s="57" t="str">
        <f>UR!F35</f>
        <v>Steinfliesen</v>
      </c>
      <c r="G35" s="69">
        <f>UR!G35</f>
        <v>7.41</v>
      </c>
      <c r="H35" s="60" t="s">
        <v>162</v>
      </c>
      <c r="I35" s="55">
        <f>VLOOKUP(H35,Reinigungstage!$A$6:$C$15,3,FALSE)</f>
        <v>1</v>
      </c>
      <c r="J35" s="64">
        <f t="shared" si="6"/>
        <v>7.41</v>
      </c>
      <c r="K35" s="68"/>
      <c r="L35" s="61">
        <f t="shared" si="7"/>
        <v>0</v>
      </c>
      <c r="M35" s="59">
        <f t="shared" si="2"/>
        <v>0</v>
      </c>
      <c r="N35" s="62">
        <f>'SVS GrundR'!$H$57</f>
        <v>0</v>
      </c>
      <c r="O35" s="4">
        <f t="shared" si="3"/>
        <v>0</v>
      </c>
      <c r="P35" s="4">
        <f t="shared" si="4"/>
        <v>0</v>
      </c>
      <c r="Q35" s="62">
        <f t="shared" si="5"/>
        <v>0</v>
      </c>
    </row>
    <row r="36" spans="1:17" x14ac:dyDescent="0.2">
      <c r="A36" s="87">
        <v>35</v>
      </c>
      <c r="B36" s="119" t="str">
        <f>UR!B36</f>
        <v>EG</v>
      </c>
      <c r="C36" s="113" t="s">
        <v>203</v>
      </c>
      <c r="D36" s="57" t="str">
        <f>UR!D36</f>
        <v>WC Mädchen</v>
      </c>
      <c r="E36" s="58" t="str">
        <f>UR!E36</f>
        <v>Sanitärräume</v>
      </c>
      <c r="F36" s="57" t="str">
        <f>UR!F36</f>
        <v>Steinfliesen</v>
      </c>
      <c r="G36" s="69">
        <f>UR!G36</f>
        <v>4.79</v>
      </c>
      <c r="H36" s="60" t="s">
        <v>162</v>
      </c>
      <c r="I36" s="55">
        <f>VLOOKUP(H36,Reinigungstage!$A$6:$C$15,3,FALSE)</f>
        <v>1</v>
      </c>
      <c r="J36" s="64">
        <f t="shared" si="6"/>
        <v>4.79</v>
      </c>
      <c r="K36" s="68"/>
      <c r="L36" s="61">
        <f t="shared" si="7"/>
        <v>0</v>
      </c>
      <c r="M36" s="59">
        <f t="shared" si="2"/>
        <v>0</v>
      </c>
      <c r="N36" s="62">
        <f>'SVS GrundR'!$H$57</f>
        <v>0</v>
      </c>
      <c r="O36" s="4">
        <f t="shared" si="3"/>
        <v>0</v>
      </c>
      <c r="P36" s="4">
        <f t="shared" si="4"/>
        <v>0</v>
      </c>
      <c r="Q36" s="62">
        <f t="shared" si="5"/>
        <v>0</v>
      </c>
    </row>
    <row r="37" spans="1:17" x14ac:dyDescent="0.2">
      <c r="A37" s="87">
        <v>36</v>
      </c>
      <c r="B37" s="119" t="str">
        <f>UR!B37</f>
        <v>EG</v>
      </c>
      <c r="C37" s="112"/>
      <c r="D37" s="57" t="str">
        <f>UR!D37</f>
        <v>Flur vor C1 - C3</v>
      </c>
      <c r="E37" s="58" t="str">
        <f>UR!E37</f>
        <v>Verkehrsflächen</v>
      </c>
      <c r="F37" s="57" t="str">
        <f>UR!F37</f>
        <v>Linoleum</v>
      </c>
      <c r="G37" s="69">
        <f>UR!G37</f>
        <v>18.61</v>
      </c>
      <c r="H37" s="60" t="s">
        <v>162</v>
      </c>
      <c r="I37" s="55">
        <f>VLOOKUP(H37,Reinigungstage!$A$6:$C$15,3,FALSE)</f>
        <v>1</v>
      </c>
      <c r="J37" s="64">
        <f t="shared" si="6"/>
        <v>18.61</v>
      </c>
      <c r="K37" s="68"/>
      <c r="L37" s="61">
        <f t="shared" si="7"/>
        <v>0</v>
      </c>
      <c r="M37" s="59">
        <f t="shared" si="2"/>
        <v>0</v>
      </c>
      <c r="N37" s="62">
        <f>'SVS GrundR'!$H$57</f>
        <v>0</v>
      </c>
      <c r="O37" s="4">
        <f t="shared" si="3"/>
        <v>0</v>
      </c>
      <c r="P37" s="4">
        <f t="shared" si="4"/>
        <v>0</v>
      </c>
      <c r="Q37" s="62">
        <f t="shared" si="5"/>
        <v>0</v>
      </c>
    </row>
    <row r="38" spans="1:17" x14ac:dyDescent="0.2">
      <c r="A38" s="87">
        <v>37</v>
      </c>
      <c r="B38" s="119" t="str">
        <f>UR!B38</f>
        <v>EG</v>
      </c>
      <c r="C38" s="113" t="s">
        <v>204</v>
      </c>
      <c r="D38" s="57" t="str">
        <f>UR!D38</f>
        <v>8-1 / OGS</v>
      </c>
      <c r="E38" s="58" t="str">
        <f>UR!E38</f>
        <v>Aufenthalts- und Gruppenräume</v>
      </c>
      <c r="F38" s="57" t="str">
        <f>UR!F38</f>
        <v>Linoleum</v>
      </c>
      <c r="G38" s="69">
        <f>UR!G38</f>
        <v>64.87</v>
      </c>
      <c r="H38" s="60" t="s">
        <v>162</v>
      </c>
      <c r="I38" s="55">
        <f>VLOOKUP(H38,Reinigungstage!$A$6:$C$15,3,FALSE)</f>
        <v>1</v>
      </c>
      <c r="J38" s="64">
        <f t="shared" si="6"/>
        <v>64.87</v>
      </c>
      <c r="K38" s="68"/>
      <c r="L38" s="61">
        <f t="shared" si="7"/>
        <v>0</v>
      </c>
      <c r="M38" s="59">
        <f t="shared" si="2"/>
        <v>0</v>
      </c>
      <c r="N38" s="62">
        <f>'SVS GrundR'!$H$57</f>
        <v>0</v>
      </c>
      <c r="O38" s="4">
        <f t="shared" si="3"/>
        <v>0</v>
      </c>
      <c r="P38" s="4">
        <f t="shared" si="4"/>
        <v>0</v>
      </c>
      <c r="Q38" s="62">
        <f t="shared" si="5"/>
        <v>0</v>
      </c>
    </row>
    <row r="39" spans="1:17" x14ac:dyDescent="0.2">
      <c r="A39" s="87">
        <v>38</v>
      </c>
      <c r="B39" s="119" t="str">
        <f>UR!B39</f>
        <v>EG</v>
      </c>
      <c r="C39" s="113" t="s">
        <v>205</v>
      </c>
      <c r="D39" s="57" t="str">
        <f>UR!D39</f>
        <v>8-1 / OGS</v>
      </c>
      <c r="E39" s="58" t="str">
        <f>UR!E39</f>
        <v>Aufenthalts- und Gruppenräume</v>
      </c>
      <c r="F39" s="57" t="str">
        <f>UR!F39</f>
        <v>Linoleum</v>
      </c>
      <c r="G39" s="69">
        <f>UR!G39</f>
        <v>64.95</v>
      </c>
      <c r="H39" s="60" t="s">
        <v>162</v>
      </c>
      <c r="I39" s="55">
        <f>VLOOKUP(H39,Reinigungstage!$A$6:$C$15,3,FALSE)</f>
        <v>1</v>
      </c>
      <c r="J39" s="64">
        <f t="shared" si="6"/>
        <v>64.95</v>
      </c>
      <c r="K39" s="68"/>
      <c r="L39" s="61">
        <f t="shared" si="7"/>
        <v>0</v>
      </c>
      <c r="M39" s="59">
        <f t="shared" si="2"/>
        <v>0</v>
      </c>
      <c r="N39" s="62">
        <f>'SVS GrundR'!$H$57</f>
        <v>0</v>
      </c>
      <c r="O39" s="4">
        <f t="shared" si="3"/>
        <v>0</v>
      </c>
      <c r="P39" s="4">
        <f t="shared" si="4"/>
        <v>0</v>
      </c>
      <c r="Q39" s="62">
        <f t="shared" si="5"/>
        <v>0</v>
      </c>
    </row>
    <row r="40" spans="1:17" x14ac:dyDescent="0.2">
      <c r="A40" s="87">
        <v>39</v>
      </c>
      <c r="B40" s="119" t="str">
        <f>UR!B40</f>
        <v>EG</v>
      </c>
      <c r="C40" s="113" t="s">
        <v>206</v>
      </c>
      <c r="D40" s="57" t="str">
        <f>UR!D40</f>
        <v>Vorraum Toiletten</v>
      </c>
      <c r="E40" s="58" t="str">
        <f>UR!E40</f>
        <v>Sanitärräume</v>
      </c>
      <c r="F40" s="57" t="str">
        <f>UR!F40</f>
        <v>Steinfliesen</v>
      </c>
      <c r="G40" s="69">
        <f>UR!G40</f>
        <v>2.2400000000000002</v>
      </c>
      <c r="H40" s="60" t="s">
        <v>162</v>
      </c>
      <c r="I40" s="55">
        <f>VLOOKUP(H40,Reinigungstage!$A$6:$C$15,3,FALSE)</f>
        <v>1</v>
      </c>
      <c r="J40" s="64">
        <f t="shared" si="6"/>
        <v>2.2400000000000002</v>
      </c>
      <c r="K40" s="68"/>
      <c r="L40" s="61">
        <f t="shared" si="7"/>
        <v>0</v>
      </c>
      <c r="M40" s="59">
        <f t="shared" si="2"/>
        <v>0</v>
      </c>
      <c r="N40" s="62">
        <f>'SVS GrundR'!$H$57</f>
        <v>0</v>
      </c>
      <c r="O40" s="4">
        <f t="shared" si="3"/>
        <v>0</v>
      </c>
      <c r="P40" s="4">
        <f t="shared" si="4"/>
        <v>0</v>
      </c>
      <c r="Q40" s="62">
        <f t="shared" si="5"/>
        <v>0</v>
      </c>
    </row>
    <row r="41" spans="1:17" x14ac:dyDescent="0.2">
      <c r="A41" s="87">
        <v>40</v>
      </c>
      <c r="B41" s="119" t="str">
        <f>UR!B41</f>
        <v>EG</v>
      </c>
      <c r="C41" s="113" t="s">
        <v>207</v>
      </c>
      <c r="D41" s="57" t="str">
        <f>UR!D41</f>
        <v>WC Jungen</v>
      </c>
      <c r="E41" s="58" t="str">
        <f>UR!E41</f>
        <v>Sanitärräume</v>
      </c>
      <c r="F41" s="57" t="str">
        <f>UR!F41</f>
        <v>Steinfliesen</v>
      </c>
      <c r="G41" s="69">
        <f>UR!G41</f>
        <v>7.41</v>
      </c>
      <c r="H41" s="60" t="s">
        <v>162</v>
      </c>
      <c r="I41" s="55">
        <f>VLOOKUP(H41,Reinigungstage!$A$6:$C$15,3,FALSE)</f>
        <v>1</v>
      </c>
      <c r="J41" s="64">
        <f t="shared" si="6"/>
        <v>7.41</v>
      </c>
      <c r="K41" s="68"/>
      <c r="L41" s="61">
        <f t="shared" si="7"/>
        <v>0</v>
      </c>
      <c r="M41" s="59">
        <f t="shared" si="2"/>
        <v>0</v>
      </c>
      <c r="N41" s="62">
        <f>'SVS GrundR'!$H$57</f>
        <v>0</v>
      </c>
      <c r="O41" s="4">
        <f t="shared" si="3"/>
        <v>0</v>
      </c>
      <c r="P41" s="4">
        <f t="shared" si="4"/>
        <v>0</v>
      </c>
      <c r="Q41" s="62">
        <f t="shared" si="5"/>
        <v>0</v>
      </c>
    </row>
    <row r="42" spans="1:17" x14ac:dyDescent="0.2">
      <c r="A42" s="87">
        <v>41</v>
      </c>
      <c r="B42" s="119" t="str">
        <f>UR!B42</f>
        <v>EG</v>
      </c>
      <c r="C42" s="113" t="s">
        <v>208</v>
      </c>
      <c r="D42" s="57" t="str">
        <f>UR!D42</f>
        <v>WC Mädchen</v>
      </c>
      <c r="E42" s="58" t="str">
        <f>UR!E42</f>
        <v>Sanitärräume</v>
      </c>
      <c r="F42" s="57" t="str">
        <f>UR!F42</f>
        <v>Steinfliesen</v>
      </c>
      <c r="G42" s="69">
        <f>UR!G42</f>
        <v>4.79</v>
      </c>
      <c r="H42" s="60" t="s">
        <v>162</v>
      </c>
      <c r="I42" s="55">
        <f>VLOOKUP(H42,Reinigungstage!$A$6:$C$15,3,FALSE)</f>
        <v>1</v>
      </c>
      <c r="J42" s="64">
        <f t="shared" si="6"/>
        <v>4.79</v>
      </c>
      <c r="K42" s="68"/>
      <c r="L42" s="61">
        <f t="shared" si="7"/>
        <v>0</v>
      </c>
      <c r="M42" s="59">
        <f t="shared" si="2"/>
        <v>0</v>
      </c>
      <c r="N42" s="62">
        <f>'SVS GrundR'!$H$57</f>
        <v>0</v>
      </c>
      <c r="O42" s="4">
        <f t="shared" si="3"/>
        <v>0</v>
      </c>
      <c r="P42" s="4">
        <f t="shared" si="4"/>
        <v>0</v>
      </c>
      <c r="Q42" s="62">
        <f t="shared" si="5"/>
        <v>0</v>
      </c>
    </row>
    <row r="43" spans="1:17" x14ac:dyDescent="0.2">
      <c r="A43" s="87">
        <v>42</v>
      </c>
      <c r="B43" s="119" t="str">
        <f>UR!B43</f>
        <v>1. OG</v>
      </c>
      <c r="C43" s="112"/>
      <c r="D43" s="57" t="str">
        <f>UR!D43</f>
        <v>Treppenhaus 1. OG - 2. OG</v>
      </c>
      <c r="E43" s="58" t="str">
        <f>UR!E43</f>
        <v>Treppenhäuser</v>
      </c>
      <c r="F43" s="57" t="str">
        <f>UR!F43</f>
        <v>Steinfliesen</v>
      </c>
      <c r="G43" s="69">
        <f>UR!G43</f>
        <v>28.97</v>
      </c>
      <c r="H43" s="60" t="s">
        <v>162</v>
      </c>
      <c r="I43" s="55">
        <f>VLOOKUP(H43,Reinigungstage!$A$6:$C$15,3,FALSE)</f>
        <v>1</v>
      </c>
      <c r="J43" s="64">
        <f t="shared" si="6"/>
        <v>28.97</v>
      </c>
      <c r="K43" s="68"/>
      <c r="L43" s="61">
        <f t="shared" si="7"/>
        <v>0</v>
      </c>
      <c r="M43" s="59">
        <f t="shared" si="2"/>
        <v>0</v>
      </c>
      <c r="N43" s="62">
        <f>'SVS GrundR'!$H$57</f>
        <v>0</v>
      </c>
      <c r="O43" s="4">
        <f t="shared" si="3"/>
        <v>0</v>
      </c>
      <c r="P43" s="4">
        <f t="shared" si="4"/>
        <v>0</v>
      </c>
      <c r="Q43" s="62">
        <f t="shared" si="5"/>
        <v>0</v>
      </c>
    </row>
    <row r="44" spans="1:17" x14ac:dyDescent="0.2">
      <c r="A44" s="87">
        <v>43</v>
      </c>
      <c r="B44" s="119" t="str">
        <f>UR!B44</f>
        <v>1. OG</v>
      </c>
      <c r="C44" s="113" t="s">
        <v>234</v>
      </c>
      <c r="D44" s="57" t="str">
        <f>UR!D44</f>
        <v>Flur vor Verwaltung II</v>
      </c>
      <c r="E44" s="58" t="str">
        <f>UR!E44</f>
        <v>Verkehrsflächen</v>
      </c>
      <c r="F44" s="57" t="str">
        <f>UR!F44</f>
        <v>Steinfliesen</v>
      </c>
      <c r="G44" s="69">
        <f>UR!G44</f>
        <v>7.89</v>
      </c>
      <c r="H44" s="60" t="s">
        <v>162</v>
      </c>
      <c r="I44" s="55">
        <f>VLOOKUP(H44,Reinigungstage!$A$6:$C$15,3,FALSE)</f>
        <v>1</v>
      </c>
      <c r="J44" s="64">
        <f t="shared" si="6"/>
        <v>7.89</v>
      </c>
      <c r="K44" s="68"/>
      <c r="L44" s="61">
        <f t="shared" si="7"/>
        <v>0</v>
      </c>
      <c r="M44" s="59">
        <f t="shared" si="2"/>
        <v>0</v>
      </c>
      <c r="N44" s="62">
        <f>'SVS GrundR'!$H$57</f>
        <v>0</v>
      </c>
      <c r="O44" s="4">
        <f t="shared" si="3"/>
        <v>0</v>
      </c>
      <c r="P44" s="4">
        <f t="shared" si="4"/>
        <v>0</v>
      </c>
      <c r="Q44" s="62">
        <f t="shared" si="5"/>
        <v>0</v>
      </c>
    </row>
    <row r="45" spans="1:17" x14ac:dyDescent="0.2">
      <c r="A45" s="87">
        <v>44</v>
      </c>
      <c r="B45" s="119" t="str">
        <f>UR!B45</f>
        <v>1. OG</v>
      </c>
      <c r="C45" s="113" t="s">
        <v>235</v>
      </c>
      <c r="D45" s="57" t="str">
        <f>UR!D45</f>
        <v>WC Damen</v>
      </c>
      <c r="E45" s="58" t="str">
        <f>UR!E45</f>
        <v>Sanitärräume</v>
      </c>
      <c r="F45" s="57" t="str">
        <f>UR!F45</f>
        <v>Steinfliesen</v>
      </c>
      <c r="G45" s="69">
        <f>UR!G45</f>
        <v>5.38</v>
      </c>
      <c r="H45" s="60" t="s">
        <v>162</v>
      </c>
      <c r="I45" s="55">
        <f>VLOOKUP(H45,Reinigungstage!$A$6:$C$15,3,FALSE)</f>
        <v>1</v>
      </c>
      <c r="J45" s="64">
        <f t="shared" si="6"/>
        <v>5.38</v>
      </c>
      <c r="K45" s="68"/>
      <c r="L45" s="61">
        <f t="shared" si="7"/>
        <v>0</v>
      </c>
      <c r="M45" s="59">
        <f t="shared" si="2"/>
        <v>0</v>
      </c>
      <c r="N45" s="62">
        <f>'SVS GrundR'!$H$57</f>
        <v>0</v>
      </c>
      <c r="O45" s="4">
        <f t="shared" si="3"/>
        <v>0</v>
      </c>
      <c r="P45" s="4">
        <f t="shared" si="4"/>
        <v>0</v>
      </c>
      <c r="Q45" s="62">
        <f t="shared" si="5"/>
        <v>0</v>
      </c>
    </row>
    <row r="46" spans="1:17" x14ac:dyDescent="0.2">
      <c r="A46" s="87">
        <v>45</v>
      </c>
      <c r="B46" s="119" t="str">
        <f>UR!B46</f>
        <v>1. OG</v>
      </c>
      <c r="C46" s="113" t="s">
        <v>236</v>
      </c>
      <c r="D46" s="57" t="str">
        <f>UR!D46</f>
        <v>WC Herren</v>
      </c>
      <c r="E46" s="58" t="str">
        <f>UR!E46</f>
        <v>Sanitärräume</v>
      </c>
      <c r="F46" s="57" t="str">
        <f>UR!F46</f>
        <v>Steinfliesen</v>
      </c>
      <c r="G46" s="69">
        <f>UR!G46</f>
        <v>5.38</v>
      </c>
      <c r="H46" s="60" t="s">
        <v>162</v>
      </c>
      <c r="I46" s="55">
        <f>VLOOKUP(H46,Reinigungstage!$A$6:$C$15,3,FALSE)</f>
        <v>1</v>
      </c>
      <c r="J46" s="64">
        <f t="shared" si="6"/>
        <v>5.38</v>
      </c>
      <c r="K46" s="68"/>
      <c r="L46" s="61">
        <f t="shared" si="7"/>
        <v>0</v>
      </c>
      <c r="M46" s="59">
        <f t="shared" si="2"/>
        <v>0</v>
      </c>
      <c r="N46" s="62">
        <f>'SVS GrundR'!$H$57</f>
        <v>0</v>
      </c>
      <c r="O46" s="4">
        <f t="shared" si="3"/>
        <v>0</v>
      </c>
      <c r="P46" s="4">
        <f t="shared" si="4"/>
        <v>0</v>
      </c>
      <c r="Q46" s="62">
        <f t="shared" si="5"/>
        <v>0</v>
      </c>
    </row>
    <row r="47" spans="1:17" x14ac:dyDescent="0.2">
      <c r="A47" s="87">
        <v>46</v>
      </c>
      <c r="B47" s="119" t="str">
        <f>UR!B47</f>
        <v>1. OG</v>
      </c>
      <c r="C47" s="113" t="s">
        <v>237</v>
      </c>
      <c r="D47" s="57" t="str">
        <f>UR!D47</f>
        <v>Küchenbereich</v>
      </c>
      <c r="E47" s="58" t="str">
        <f>UR!E47</f>
        <v>Teeküche</v>
      </c>
      <c r="F47" s="57" t="str">
        <f>UR!F47</f>
        <v>Steinfliesen</v>
      </c>
      <c r="G47" s="69">
        <f>UR!G47</f>
        <v>21.04</v>
      </c>
      <c r="H47" s="60" t="s">
        <v>162</v>
      </c>
      <c r="I47" s="55">
        <f>VLOOKUP(H47,Reinigungstage!$A$6:$C$15,3,FALSE)</f>
        <v>1</v>
      </c>
      <c r="J47" s="64">
        <f t="shared" si="6"/>
        <v>21.04</v>
      </c>
      <c r="K47" s="68"/>
      <c r="L47" s="61">
        <f t="shared" si="7"/>
        <v>0</v>
      </c>
      <c r="M47" s="59">
        <f t="shared" si="2"/>
        <v>0</v>
      </c>
      <c r="N47" s="62">
        <f>'SVS GrundR'!$H$57</f>
        <v>0</v>
      </c>
      <c r="O47" s="4">
        <f t="shared" si="3"/>
        <v>0</v>
      </c>
      <c r="P47" s="4">
        <f t="shared" si="4"/>
        <v>0</v>
      </c>
      <c r="Q47" s="62">
        <f t="shared" si="5"/>
        <v>0</v>
      </c>
    </row>
    <row r="48" spans="1:17" x14ac:dyDescent="0.2">
      <c r="A48" s="87">
        <v>47</v>
      </c>
      <c r="B48" s="119" t="str">
        <f>UR!B48</f>
        <v>1. OG</v>
      </c>
      <c r="C48" s="113" t="s">
        <v>238</v>
      </c>
      <c r="D48" s="57" t="str">
        <f>UR!D48</f>
        <v>Lehrerzimmer</v>
      </c>
      <c r="E48" s="58" t="str">
        <f>UR!E48</f>
        <v>Aufenthalts- und Gruppenräume</v>
      </c>
      <c r="F48" s="57" t="str">
        <f>UR!F48</f>
        <v>Teppich</v>
      </c>
      <c r="G48" s="69">
        <f>UR!G48</f>
        <v>64.27</v>
      </c>
      <c r="H48" s="60" t="s">
        <v>162</v>
      </c>
      <c r="I48" s="55">
        <f>VLOOKUP(H48,Reinigungstage!$A$6:$C$15,3,FALSE)</f>
        <v>1</v>
      </c>
      <c r="J48" s="64">
        <f t="shared" si="6"/>
        <v>64.27</v>
      </c>
      <c r="K48" s="68"/>
      <c r="L48" s="61">
        <f t="shared" si="7"/>
        <v>0</v>
      </c>
      <c r="M48" s="59">
        <f t="shared" si="2"/>
        <v>0</v>
      </c>
      <c r="N48" s="62">
        <f>'SVS GrundR'!$H$57</f>
        <v>0</v>
      </c>
      <c r="O48" s="4">
        <f t="shared" si="3"/>
        <v>0</v>
      </c>
      <c r="P48" s="4">
        <f t="shared" si="4"/>
        <v>0</v>
      </c>
      <c r="Q48" s="62">
        <f t="shared" si="5"/>
        <v>0</v>
      </c>
    </row>
    <row r="49" spans="1:17" x14ac:dyDescent="0.2">
      <c r="A49" s="87">
        <v>48</v>
      </c>
      <c r="B49" s="119" t="str">
        <f>UR!B49</f>
        <v>1. OG</v>
      </c>
      <c r="C49" s="112"/>
      <c r="D49" s="57" t="str">
        <f>UR!D49</f>
        <v>Treppenraum</v>
      </c>
      <c r="E49" s="58" t="str">
        <f>UR!E49</f>
        <v>Verkehrsflächen</v>
      </c>
      <c r="F49" s="57" t="str">
        <f>UR!F49</f>
        <v>Steinfliesen</v>
      </c>
      <c r="G49" s="69">
        <f>UR!G49</f>
        <v>21.08</v>
      </c>
      <c r="H49" s="60" t="s">
        <v>162</v>
      </c>
      <c r="I49" s="55">
        <f>VLOOKUP(H49,Reinigungstage!$A$6:$C$15,3,FALSE)</f>
        <v>1</v>
      </c>
      <c r="J49" s="64">
        <f t="shared" si="6"/>
        <v>21.08</v>
      </c>
      <c r="K49" s="68"/>
      <c r="L49" s="61">
        <f t="shared" si="7"/>
        <v>0</v>
      </c>
      <c r="M49" s="59">
        <f t="shared" si="2"/>
        <v>0</v>
      </c>
      <c r="N49" s="62">
        <f>'SVS GrundR'!$H$57</f>
        <v>0</v>
      </c>
      <c r="O49" s="4">
        <f t="shared" si="3"/>
        <v>0</v>
      </c>
      <c r="P49" s="4">
        <f t="shared" si="4"/>
        <v>0</v>
      </c>
      <c r="Q49" s="62">
        <f t="shared" si="5"/>
        <v>0</v>
      </c>
    </row>
    <row r="50" spans="1:17" x14ac:dyDescent="0.2">
      <c r="A50" s="87">
        <v>49</v>
      </c>
      <c r="B50" s="119" t="str">
        <f>UR!B50</f>
        <v>1. OG</v>
      </c>
      <c r="C50" s="112"/>
      <c r="D50" s="57" t="str">
        <f>UR!D50</f>
        <v>Flur vor O3 - O7</v>
      </c>
      <c r="E50" s="58" t="str">
        <f>UR!E50</f>
        <v>Verkehrsflächen</v>
      </c>
      <c r="F50" s="57" t="str">
        <f>UR!F50</f>
        <v>Steinfliesen</v>
      </c>
      <c r="G50" s="69">
        <f>UR!G50</f>
        <v>42.93</v>
      </c>
      <c r="H50" s="60" t="s">
        <v>162</v>
      </c>
      <c r="I50" s="55">
        <f>VLOOKUP(H50,Reinigungstage!$A$6:$C$15,3,FALSE)</f>
        <v>1</v>
      </c>
      <c r="J50" s="64">
        <f t="shared" si="6"/>
        <v>42.93</v>
      </c>
      <c r="K50" s="68"/>
      <c r="L50" s="61">
        <f t="shared" si="7"/>
        <v>0</v>
      </c>
      <c r="M50" s="59">
        <f t="shared" si="2"/>
        <v>0</v>
      </c>
      <c r="N50" s="62">
        <f>'SVS GrundR'!$H$57</f>
        <v>0</v>
      </c>
      <c r="O50" s="4">
        <f t="shared" si="3"/>
        <v>0</v>
      </c>
      <c r="P50" s="4">
        <f t="shared" si="4"/>
        <v>0</v>
      </c>
      <c r="Q50" s="62">
        <f t="shared" si="5"/>
        <v>0</v>
      </c>
    </row>
    <row r="51" spans="1:17" x14ac:dyDescent="0.2">
      <c r="A51" s="87">
        <v>50</v>
      </c>
      <c r="B51" s="119" t="str">
        <f>UR!B51</f>
        <v>1. OG</v>
      </c>
      <c r="C51" s="113" t="s">
        <v>239</v>
      </c>
      <c r="D51" s="57" t="str">
        <f>UR!D51</f>
        <v>Aula</v>
      </c>
      <c r="E51" s="58" t="str">
        <f>UR!E51</f>
        <v>Veranstaltungsräume</v>
      </c>
      <c r="F51" s="57" t="str">
        <f>UR!F51</f>
        <v>Linoleum</v>
      </c>
      <c r="G51" s="69">
        <f>UR!G51</f>
        <v>100.7</v>
      </c>
      <c r="H51" s="60" t="s">
        <v>162</v>
      </c>
      <c r="I51" s="55">
        <f>VLOOKUP(H51,Reinigungstage!$A$6:$C$15,3,FALSE)</f>
        <v>1</v>
      </c>
      <c r="J51" s="64">
        <f t="shared" si="6"/>
        <v>100.7</v>
      </c>
      <c r="K51" s="68"/>
      <c r="L51" s="61">
        <f t="shared" si="7"/>
        <v>0</v>
      </c>
      <c r="M51" s="59">
        <f t="shared" si="2"/>
        <v>0</v>
      </c>
      <c r="N51" s="62">
        <f>'SVS GrundR'!$H$57</f>
        <v>0</v>
      </c>
      <c r="O51" s="4">
        <f t="shared" si="3"/>
        <v>0</v>
      </c>
      <c r="P51" s="4">
        <f t="shared" si="4"/>
        <v>0</v>
      </c>
      <c r="Q51" s="62">
        <f t="shared" si="5"/>
        <v>0</v>
      </c>
    </row>
    <row r="52" spans="1:17" x14ac:dyDescent="0.2">
      <c r="A52" s="87">
        <v>51</v>
      </c>
      <c r="B52" s="119" t="str">
        <f>UR!B52</f>
        <v>1. OG</v>
      </c>
      <c r="C52" s="113" t="s">
        <v>240</v>
      </c>
      <c r="D52" s="57" t="str">
        <f>UR!D52</f>
        <v>Fachraum 1</v>
      </c>
      <c r="E52" s="58" t="str">
        <f>UR!E52</f>
        <v>Fachräume</v>
      </c>
      <c r="F52" s="57" t="str">
        <f>UR!F52</f>
        <v>Linoleum</v>
      </c>
      <c r="G52" s="69">
        <f>UR!G52</f>
        <v>61.34</v>
      </c>
      <c r="H52" s="60" t="s">
        <v>162</v>
      </c>
      <c r="I52" s="55">
        <f>VLOOKUP(H52,Reinigungstage!$A$6:$C$15,3,FALSE)</f>
        <v>1</v>
      </c>
      <c r="J52" s="64">
        <f t="shared" si="6"/>
        <v>61.34</v>
      </c>
      <c r="K52" s="68"/>
      <c r="L52" s="61">
        <f t="shared" si="7"/>
        <v>0</v>
      </c>
      <c r="M52" s="59">
        <f t="shared" si="2"/>
        <v>0</v>
      </c>
      <c r="N52" s="62">
        <f>'SVS GrundR'!$H$57</f>
        <v>0</v>
      </c>
      <c r="O52" s="4">
        <f t="shared" si="3"/>
        <v>0</v>
      </c>
      <c r="P52" s="4">
        <f t="shared" si="4"/>
        <v>0</v>
      </c>
      <c r="Q52" s="62">
        <f t="shared" si="5"/>
        <v>0</v>
      </c>
    </row>
    <row r="53" spans="1:17" x14ac:dyDescent="0.2">
      <c r="A53" s="87">
        <v>52</v>
      </c>
      <c r="B53" s="119" t="str">
        <f>UR!B53</f>
        <v>1. OG</v>
      </c>
      <c r="C53" s="113" t="s">
        <v>241</v>
      </c>
      <c r="D53" s="57" t="str">
        <f>UR!D53</f>
        <v>Computerraum</v>
      </c>
      <c r="E53" s="58" t="str">
        <f>UR!E53</f>
        <v>Fachräume</v>
      </c>
      <c r="F53" s="57" t="str">
        <f>UR!F53</f>
        <v>Linoleum</v>
      </c>
      <c r="G53" s="69">
        <f>UR!G53</f>
        <v>26.44</v>
      </c>
      <c r="H53" s="60" t="s">
        <v>162</v>
      </c>
      <c r="I53" s="55">
        <f>VLOOKUP(H53,Reinigungstage!$A$6:$C$15,3,FALSE)</f>
        <v>1</v>
      </c>
      <c r="J53" s="64">
        <f t="shared" si="6"/>
        <v>26.44</v>
      </c>
      <c r="K53" s="68"/>
      <c r="L53" s="61">
        <f t="shared" si="7"/>
        <v>0</v>
      </c>
      <c r="M53" s="59">
        <f t="shared" si="2"/>
        <v>0</v>
      </c>
      <c r="N53" s="62">
        <f>'SVS GrundR'!$H$57</f>
        <v>0</v>
      </c>
      <c r="O53" s="4">
        <f t="shared" si="3"/>
        <v>0</v>
      </c>
      <c r="P53" s="4">
        <f t="shared" si="4"/>
        <v>0</v>
      </c>
      <c r="Q53" s="62">
        <f t="shared" si="5"/>
        <v>0</v>
      </c>
    </row>
    <row r="54" spans="1:17" x14ac:dyDescent="0.2">
      <c r="A54" s="87">
        <v>53</v>
      </c>
      <c r="B54" s="119" t="str">
        <f>UR!B54</f>
        <v>1. OG</v>
      </c>
      <c r="C54" s="113" t="s">
        <v>242</v>
      </c>
      <c r="D54" s="57" t="str">
        <f>UR!D54</f>
        <v>Klassenraum</v>
      </c>
      <c r="E54" s="58" t="str">
        <f>UR!E54</f>
        <v>Klassenräume</v>
      </c>
      <c r="F54" s="57" t="str">
        <f>UR!F54</f>
        <v>Linoleum</v>
      </c>
      <c r="G54" s="69">
        <f>UR!G54</f>
        <v>61.16</v>
      </c>
      <c r="H54" s="60" t="s">
        <v>162</v>
      </c>
      <c r="I54" s="55">
        <f>VLOOKUP(H54,Reinigungstage!$A$6:$C$15,3,FALSE)</f>
        <v>1</v>
      </c>
      <c r="J54" s="64">
        <f t="shared" si="6"/>
        <v>61.16</v>
      </c>
      <c r="K54" s="68"/>
      <c r="L54" s="61">
        <f t="shared" si="7"/>
        <v>0</v>
      </c>
      <c r="M54" s="59">
        <f t="shared" si="2"/>
        <v>0</v>
      </c>
      <c r="N54" s="62">
        <f>'SVS GrundR'!$H$57</f>
        <v>0</v>
      </c>
      <c r="O54" s="4">
        <f t="shared" si="3"/>
        <v>0</v>
      </c>
      <c r="P54" s="4">
        <f t="shared" si="4"/>
        <v>0</v>
      </c>
      <c r="Q54" s="62">
        <f t="shared" si="5"/>
        <v>0</v>
      </c>
    </row>
    <row r="55" spans="1:17" x14ac:dyDescent="0.2">
      <c r="A55" s="87">
        <v>54</v>
      </c>
      <c r="B55" s="119" t="str">
        <f>UR!B55</f>
        <v>1. OG</v>
      </c>
      <c r="C55" s="113" t="s">
        <v>243</v>
      </c>
      <c r="D55" s="57" t="str">
        <f>UR!D55</f>
        <v>Fachraum</v>
      </c>
      <c r="E55" s="58" t="str">
        <f>UR!E55</f>
        <v>Speiseraum</v>
      </c>
      <c r="F55" s="57" t="str">
        <f>UR!F55</f>
        <v>Linoleum</v>
      </c>
      <c r="G55" s="69">
        <f>UR!G55</f>
        <v>56.6</v>
      </c>
      <c r="H55" s="60" t="s">
        <v>162</v>
      </c>
      <c r="I55" s="55">
        <f>VLOOKUP(H55,Reinigungstage!$A$6:$C$15,3,FALSE)</f>
        <v>1</v>
      </c>
      <c r="J55" s="64">
        <f t="shared" si="6"/>
        <v>56.6</v>
      </c>
      <c r="K55" s="68"/>
      <c r="L55" s="61">
        <f t="shared" si="7"/>
        <v>0</v>
      </c>
      <c r="M55" s="59">
        <f t="shared" si="2"/>
        <v>0</v>
      </c>
      <c r="N55" s="62">
        <f>'SVS GrundR'!$H$57</f>
        <v>0</v>
      </c>
      <c r="O55" s="4">
        <f t="shared" si="3"/>
        <v>0</v>
      </c>
      <c r="P55" s="4">
        <f t="shared" si="4"/>
        <v>0</v>
      </c>
      <c r="Q55" s="62">
        <f t="shared" si="5"/>
        <v>0</v>
      </c>
    </row>
    <row r="56" spans="1:17" x14ac:dyDescent="0.2">
      <c r="A56" s="87">
        <v>55</v>
      </c>
      <c r="B56" s="119" t="str">
        <f>UR!B56</f>
        <v>2. OG</v>
      </c>
      <c r="C56" s="56"/>
      <c r="D56" s="57" t="str">
        <f>UR!D56</f>
        <v>Server</v>
      </c>
      <c r="E56" s="58" t="str">
        <f>UR!E56</f>
        <v>Keine Reinigung bzw. auf Anforderung</v>
      </c>
      <c r="F56" s="57" t="str">
        <f>UR!F56</f>
        <v>Linoleum</v>
      </c>
      <c r="G56" s="69">
        <f>UR!G56</f>
        <v>12.43</v>
      </c>
      <c r="H56" s="60" t="s">
        <v>34</v>
      </c>
      <c r="I56" s="55">
        <f>VLOOKUP(H56,Reinigungstage!$A$6:$C$15,3,FALSE)</f>
        <v>0</v>
      </c>
      <c r="J56" s="64">
        <f t="shared" si="6"/>
        <v>0</v>
      </c>
      <c r="K56" s="68"/>
      <c r="L56" s="61">
        <f t="shared" si="7"/>
        <v>0</v>
      </c>
      <c r="M56" s="59">
        <f t="shared" si="2"/>
        <v>0</v>
      </c>
      <c r="N56" s="62">
        <f>'SVS GrundR'!$H$57</f>
        <v>0</v>
      </c>
      <c r="O56" s="4">
        <f t="shared" si="3"/>
        <v>0</v>
      </c>
      <c r="P56" s="4">
        <f t="shared" si="4"/>
        <v>0</v>
      </c>
      <c r="Q56" s="62">
        <f t="shared" si="5"/>
        <v>0</v>
      </c>
    </row>
    <row r="57" spans="1:17" x14ac:dyDescent="0.2">
      <c r="A57" s="87">
        <v>56</v>
      </c>
      <c r="B57" s="119" t="str">
        <f>UR!B57</f>
        <v>2. OG</v>
      </c>
      <c r="C57" s="56"/>
      <c r="D57" s="57" t="str">
        <f>UR!D57</f>
        <v>Empore Aula</v>
      </c>
      <c r="E57" s="58" t="str">
        <f>UR!E57</f>
        <v>Veranstaltungsräume</v>
      </c>
      <c r="F57" s="57" t="str">
        <f>UR!F57</f>
        <v>Linoleum</v>
      </c>
      <c r="G57" s="69">
        <f>UR!G57</f>
        <v>14.53</v>
      </c>
      <c r="H57" s="60" t="s">
        <v>162</v>
      </c>
      <c r="I57" s="55">
        <f>VLOOKUP(H57,Reinigungstage!$A$6:$C$15,3,FALSE)</f>
        <v>1</v>
      </c>
      <c r="J57" s="64">
        <f t="shared" si="6"/>
        <v>14.53</v>
      </c>
      <c r="K57" s="68"/>
      <c r="L57" s="61">
        <f t="shared" si="7"/>
        <v>0</v>
      </c>
      <c r="M57" s="59">
        <f t="shared" si="2"/>
        <v>0</v>
      </c>
      <c r="N57" s="62">
        <f>'SVS GrundR'!$H$57</f>
        <v>0</v>
      </c>
      <c r="O57" s="4">
        <f t="shared" si="3"/>
        <v>0</v>
      </c>
      <c r="P57" s="4">
        <f t="shared" si="4"/>
        <v>0</v>
      </c>
      <c r="Q57" s="62">
        <f t="shared" si="5"/>
        <v>0</v>
      </c>
    </row>
    <row r="58" spans="1:17" x14ac:dyDescent="0.2">
      <c r="A58" s="87">
        <v>57</v>
      </c>
      <c r="B58" s="119" t="str">
        <f>UR!B58</f>
        <v>2. OG</v>
      </c>
      <c r="C58" s="56"/>
      <c r="D58" s="57" t="str">
        <f>UR!D58</f>
        <v>Abstellraum</v>
      </c>
      <c r="E58" s="58" t="str">
        <f>UR!E58</f>
        <v>Lager und Archive</v>
      </c>
      <c r="F58" s="57" t="str">
        <f>UR!F58</f>
        <v>Fliesen</v>
      </c>
      <c r="G58" s="69">
        <f>UR!G58</f>
        <v>20.57</v>
      </c>
      <c r="H58" s="60" t="s">
        <v>162</v>
      </c>
      <c r="I58" s="55">
        <f>VLOOKUP(H58,Reinigungstage!$A$6:$C$15,3,FALSE)</f>
        <v>1</v>
      </c>
      <c r="J58" s="64">
        <f t="shared" si="6"/>
        <v>20.57</v>
      </c>
      <c r="K58" s="68"/>
      <c r="L58" s="61">
        <f t="shared" si="7"/>
        <v>0</v>
      </c>
      <c r="M58" s="59">
        <f t="shared" si="2"/>
        <v>0</v>
      </c>
      <c r="N58" s="62">
        <f>'SVS GrundR'!$H$57</f>
        <v>0</v>
      </c>
      <c r="O58" s="4">
        <f t="shared" si="3"/>
        <v>0</v>
      </c>
      <c r="P58" s="4">
        <f t="shared" si="4"/>
        <v>0</v>
      </c>
      <c r="Q58" s="62">
        <f t="shared" si="5"/>
        <v>0</v>
      </c>
    </row>
    <row r="59" spans="1:17" x14ac:dyDescent="0.2">
      <c r="A59" s="87">
        <v>58</v>
      </c>
      <c r="B59" s="119" t="str">
        <f>UR!B60</f>
        <v>EG</v>
      </c>
      <c r="C59" s="119"/>
      <c r="D59" s="63" t="str">
        <f>UR!D60</f>
        <v>Container entfällt Juni 25</v>
      </c>
      <c r="E59" s="63" t="str">
        <f>UR!E60</f>
        <v>Klassenräume</v>
      </c>
      <c r="F59" s="63" t="str">
        <f>UR!F60</f>
        <v>PVC</v>
      </c>
      <c r="G59" s="69">
        <f>UR!G60</f>
        <v>54.82</v>
      </c>
      <c r="H59" s="60" t="s">
        <v>162</v>
      </c>
      <c r="I59" s="55">
        <f>VLOOKUP(H59,Reinigungstage!$A$6:$C$15,3,FALSE)</f>
        <v>1</v>
      </c>
      <c r="J59" s="64">
        <f>G59*I59</f>
        <v>54.82</v>
      </c>
      <c r="K59" s="68"/>
      <c r="L59" s="61">
        <f>IF(J59&gt;0,IF(K59&gt;0,(G59/K59)*(1/24),0),0)</f>
        <v>0</v>
      </c>
      <c r="M59" s="59">
        <f>IF(J59&gt;0,IF(K59&gt;0,(J59/K59),0),0)</f>
        <v>0</v>
      </c>
      <c r="N59" s="62">
        <f>'SVS GrundR'!$H$57</f>
        <v>0</v>
      </c>
      <c r="O59" s="4">
        <f>IF(J59&gt;0,IF(K59&gt;0,(G59/K59)*N59,0),0)</f>
        <v>0</v>
      </c>
      <c r="P59" s="4">
        <f>O59/G59</f>
        <v>0</v>
      </c>
      <c r="Q59" s="62">
        <f>M59*N59</f>
        <v>0</v>
      </c>
    </row>
    <row r="60" spans="1:17" x14ac:dyDescent="0.2">
      <c r="A60" s="87">
        <v>59</v>
      </c>
      <c r="B60" s="119" t="str">
        <f>UR!B61</f>
        <v>OG</v>
      </c>
      <c r="C60" s="119"/>
      <c r="D60" s="63" t="str">
        <f>UR!D61</f>
        <v>Container entfällt Juni 25</v>
      </c>
      <c r="E60" s="63" t="str">
        <f>UR!E61</f>
        <v>Klassenräume</v>
      </c>
      <c r="F60" s="63" t="str">
        <f>UR!F61</f>
        <v>PVC</v>
      </c>
      <c r="G60" s="69">
        <f>UR!G61</f>
        <v>54.82</v>
      </c>
      <c r="H60" s="60" t="s">
        <v>162</v>
      </c>
      <c r="I60" s="55">
        <f>VLOOKUP(H60,Reinigungstage!$A$6:$C$15,3,FALSE)</f>
        <v>1</v>
      </c>
      <c r="J60" s="64">
        <f>G60*I60</f>
        <v>54.82</v>
      </c>
      <c r="K60" s="68"/>
      <c r="L60" s="61">
        <f>IF(J60&gt;0,IF(K60&gt;0,(G60/K60)*(1/24),0),0)</f>
        <v>0</v>
      </c>
      <c r="M60" s="59">
        <f>IF(J60&gt;0,IF(K60&gt;0,(J60/K60),0),0)</f>
        <v>0</v>
      </c>
      <c r="N60" s="62">
        <f>'SVS GrundR'!$H$57</f>
        <v>0</v>
      </c>
      <c r="O60" s="4">
        <f>IF(J60&gt;0,IF(K60&gt;0,(G60/K60)*N60,0),0)</f>
        <v>0</v>
      </c>
      <c r="P60" s="4">
        <f>O60/G60</f>
        <v>0</v>
      </c>
      <c r="Q60" s="62">
        <f>M60*N60</f>
        <v>0</v>
      </c>
    </row>
    <row r="61" spans="1:17" x14ac:dyDescent="0.2">
      <c r="G61" s="65">
        <f>SUM(G2:G58)</f>
        <v>1696.7300000000005</v>
      </c>
      <c r="J61" s="65">
        <f>SUM(J2:J58)</f>
        <v>1682.1400000000003</v>
      </c>
      <c r="L61" s="66">
        <f>SUM(L2:L58)</f>
        <v>0</v>
      </c>
      <c r="M61" s="65">
        <f>SUM(M2:M58)</f>
        <v>0</v>
      </c>
      <c r="O61" s="67">
        <f>SUM(O2:O58)</f>
        <v>0</v>
      </c>
      <c r="P61" s="110"/>
      <c r="Q61" s="67">
        <f>SUM(Q2:Q58)</f>
        <v>0</v>
      </c>
    </row>
    <row r="63" spans="1:17" x14ac:dyDescent="0.2">
      <c r="G63" s="70"/>
    </row>
    <row r="64" spans="1:17" x14ac:dyDescent="0.2">
      <c r="G64" s="70"/>
    </row>
  </sheetData>
  <sheetProtection algorithmName="SHA-512" hashValue="ep4nKkP6qkCPv4LzJmMpn6ORsHvJGaT6x99SAZu/YKqyuJ4ikrerHCt2Kpp5aV9zLN9SNn8d6xW0W4Wu5HfNPw==" saltValue="3ZX7nvP8pU3CsdTGwlFePQ==" spinCount="100000" sheet="1" objects="1" scenarios="1"/>
  <dataValidations count="1">
    <dataValidation type="list" allowBlank="1" showInputMessage="1" showErrorMessage="1" sqref="H2:H60" xr:uid="{00000000-0002-0000-0200-000000000000}">
      <formula1>"1xw,zus. 2xw,3xw,5xw,1xm,1xj,2xj,auf Anf.,entfällt,DL"</formula1>
    </dataValidation>
  </dataValidations>
  <pageMargins left="0.70866141732283472" right="0.70866141732283472" top="0.78740157480314965" bottom="0.78740157480314965" header="0.31496062992125984" footer="0.31496062992125984"/>
  <pageSetup paperSize="9" scale="60" orientation="landscape" r:id="rId1"/>
  <headerFooter>
    <oddHeader>&amp;C&amp;"Arial,Fett"&amp;14Stadt Jülich&amp;"Arial,Standard"&amp;12
Flächenverzeichnis Grundreinigung (GGS Ost)&amp;R&amp;G</oddHeader>
    <oddFooter>&amp;L&amp;"Arial,Standard"&amp;8&amp;F&amp;R&amp;"Arial,Standard"&amp;8Seite &amp;P von 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3:C15"/>
  <sheetViews>
    <sheetView zoomScaleNormal="100" workbookViewId="0">
      <selection activeCell="D22" sqref="D22"/>
    </sheetView>
  </sheetViews>
  <sheetFormatPr baseColWidth="10" defaultColWidth="11.42578125" defaultRowHeight="12.75" x14ac:dyDescent="0.2"/>
  <cols>
    <col min="1" max="1" width="11.42578125" style="1"/>
    <col min="2" max="2" width="23.42578125" style="1" customWidth="1"/>
    <col min="3" max="3" width="15.42578125" style="1" customWidth="1"/>
    <col min="4" max="16384" width="11.42578125" style="1"/>
  </cols>
  <sheetData>
    <row r="3" spans="1:3" x14ac:dyDescent="0.2">
      <c r="A3" s="2" t="s">
        <v>152</v>
      </c>
      <c r="B3" s="2" t="s">
        <v>153</v>
      </c>
      <c r="C3" s="2" t="s">
        <v>150</v>
      </c>
    </row>
    <row r="6" spans="1:3" x14ac:dyDescent="0.2">
      <c r="A6" s="94" t="s">
        <v>15</v>
      </c>
      <c r="B6" s="94" t="s">
        <v>155</v>
      </c>
      <c r="C6" s="1">
        <v>40</v>
      </c>
    </row>
    <row r="7" spans="1:3" x14ac:dyDescent="0.2">
      <c r="A7" s="94" t="s">
        <v>171</v>
      </c>
      <c r="B7" s="94" t="s">
        <v>172</v>
      </c>
      <c r="C7" s="1">
        <v>49</v>
      </c>
    </row>
    <row r="8" spans="1:3" x14ac:dyDescent="0.2">
      <c r="A8" s="94" t="s">
        <v>14</v>
      </c>
      <c r="B8" s="94" t="s">
        <v>156</v>
      </c>
      <c r="C8" s="1">
        <v>112</v>
      </c>
    </row>
    <row r="9" spans="1:3" x14ac:dyDescent="0.2">
      <c r="A9" s="94" t="s">
        <v>16</v>
      </c>
      <c r="B9" s="94" t="s">
        <v>157</v>
      </c>
      <c r="C9" s="1">
        <v>190</v>
      </c>
    </row>
    <row r="10" spans="1:3" x14ac:dyDescent="0.2">
      <c r="A10" s="94" t="s">
        <v>154</v>
      </c>
      <c r="B10" s="94" t="s">
        <v>158</v>
      </c>
      <c r="C10" s="1">
        <v>9</v>
      </c>
    </row>
    <row r="11" spans="1:3" x14ac:dyDescent="0.2">
      <c r="A11" s="94" t="s">
        <v>162</v>
      </c>
      <c r="B11" s="94" t="s">
        <v>163</v>
      </c>
      <c r="C11" s="1">
        <v>1</v>
      </c>
    </row>
    <row r="12" spans="1:3" x14ac:dyDescent="0.2">
      <c r="A12" s="94" t="s">
        <v>164</v>
      </c>
      <c r="B12" s="94" t="s">
        <v>165</v>
      </c>
      <c r="C12" s="1">
        <v>2</v>
      </c>
    </row>
    <row r="13" spans="1:3" x14ac:dyDescent="0.2">
      <c r="A13" s="94" t="s">
        <v>160</v>
      </c>
      <c r="B13" s="94" t="s">
        <v>161</v>
      </c>
      <c r="C13" s="1">
        <v>1</v>
      </c>
    </row>
    <row r="14" spans="1:3" x14ac:dyDescent="0.2">
      <c r="A14" s="94" t="s">
        <v>34</v>
      </c>
      <c r="B14" s="94" t="s">
        <v>34</v>
      </c>
      <c r="C14" s="1">
        <v>0</v>
      </c>
    </row>
    <row r="15" spans="1:3" x14ac:dyDescent="0.2">
      <c r="A15" s="94" t="s">
        <v>262</v>
      </c>
      <c r="B15" s="94" t="s">
        <v>263</v>
      </c>
      <c r="C15" s="1">
        <v>0</v>
      </c>
    </row>
  </sheetData>
  <sheetProtection algorithmName="SHA-512" hashValue="tkp/a5V0iT2EZY6/MHl8IqKKYuzpOTl0hNdOZA+qOE08GkWbsoXBdr8q/7T+bEhD0UhFQkoWuth9rCZbBTPaxw==" saltValue="yRx17mkoVMV1sQYBUlPZtw==" spinCount="100000" sheet="1" objects="1" scenarios="1"/>
  <pageMargins left="0.7" right="0.7" top="0.78740157499999996" bottom="0.78740157499999996" header="0.3" footer="0.3"/>
  <pageSetup paperSize="9" orientation="portrait" r:id="rId1"/>
  <headerFooter>
    <oddHeader>&amp;C&amp;"Arial,Fett"&amp;14Stadt Jülich&amp;"Arial,Standard"
&amp;12Reinigungstage (GGS Ost)&amp;R&amp;G</oddHeader>
    <oddFooter xml:space="preserve">&amp;L&amp;"Arial,Standard"&amp;8&amp;F&amp;R&amp;"Arial,Standard"&amp;8Seite &amp;P von &amp;N 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3:I65"/>
  <sheetViews>
    <sheetView zoomScaleNormal="100" workbookViewId="0">
      <selection activeCell="H4" sqref="H4"/>
    </sheetView>
  </sheetViews>
  <sheetFormatPr baseColWidth="10" defaultColWidth="11.42578125" defaultRowHeight="12.75" x14ac:dyDescent="0.2"/>
  <cols>
    <col min="1" max="1" width="3.5703125" style="47" customWidth="1"/>
    <col min="2" max="2" width="4.85546875" style="48" customWidth="1"/>
    <col min="3" max="4" width="11.42578125" style="47"/>
    <col min="5" max="5" width="14.5703125" style="47" customWidth="1"/>
    <col min="6" max="6" width="7.5703125" style="47" customWidth="1"/>
    <col min="7" max="7" width="11.42578125" style="49" customWidth="1"/>
    <col min="8" max="8" width="11.42578125" style="50"/>
    <col min="9" max="9" width="10.5703125" style="47" customWidth="1"/>
    <col min="10" max="16384" width="11.42578125" style="47"/>
  </cols>
  <sheetData>
    <row r="3" spans="1:9" s="16" customFormat="1" x14ac:dyDescent="0.2">
      <c r="A3" s="31" t="s">
        <v>41</v>
      </c>
      <c r="B3" s="163" t="s">
        <v>42</v>
      </c>
      <c r="C3" s="163"/>
      <c r="D3" s="163"/>
      <c r="E3" s="163"/>
      <c r="F3" s="163"/>
      <c r="G3" s="6" t="s">
        <v>127</v>
      </c>
      <c r="H3" s="29"/>
      <c r="I3" s="32" t="s">
        <v>148</v>
      </c>
    </row>
    <row r="4" spans="1:9" s="16" customFormat="1" x14ac:dyDescent="0.2">
      <c r="A4" s="20"/>
      <c r="B4" s="145"/>
      <c r="C4" s="145"/>
      <c r="D4" s="20"/>
      <c r="E4" s="20"/>
      <c r="F4" s="33" t="s">
        <v>43</v>
      </c>
      <c r="G4" s="5">
        <v>1</v>
      </c>
      <c r="H4" s="30"/>
      <c r="I4" s="34" t="s">
        <v>149</v>
      </c>
    </row>
    <row r="5" spans="1:9" s="16" customFormat="1" ht="7.5" customHeight="1" x14ac:dyDescent="0.2">
      <c r="B5" s="35"/>
      <c r="C5" s="35"/>
      <c r="G5" s="7"/>
      <c r="H5" s="36"/>
    </row>
    <row r="6" spans="1:9" s="16" customFormat="1" x14ac:dyDescent="0.2">
      <c r="A6" s="31" t="s">
        <v>44</v>
      </c>
      <c r="B6" s="164" t="s">
        <v>45</v>
      </c>
      <c r="C6" s="164"/>
      <c r="D6" s="164"/>
      <c r="E6" s="164"/>
      <c r="F6" s="164"/>
      <c r="G6" s="7"/>
      <c r="H6" s="36"/>
    </row>
    <row r="7" spans="1:9" s="16" customFormat="1" x14ac:dyDescent="0.2">
      <c r="A7" s="20"/>
      <c r="B7" s="37" t="s">
        <v>46</v>
      </c>
      <c r="C7" s="38" t="s">
        <v>47</v>
      </c>
      <c r="D7" s="38"/>
      <c r="E7" s="38"/>
      <c r="F7" s="38"/>
      <c r="G7" s="28"/>
      <c r="H7" s="4">
        <f>(G7*H4)</f>
        <v>0</v>
      </c>
      <c r="I7" s="39"/>
    </row>
    <row r="8" spans="1:9" s="16" customFormat="1" x14ac:dyDescent="0.2">
      <c r="A8" s="20"/>
      <c r="B8" s="40" t="s">
        <v>48</v>
      </c>
      <c r="C8" s="20" t="s">
        <v>49</v>
      </c>
      <c r="D8" s="20"/>
      <c r="E8" s="20"/>
      <c r="F8" s="20"/>
      <c r="G8" s="28"/>
      <c r="H8" s="4">
        <f>(G8*H4)</f>
        <v>0</v>
      </c>
      <c r="I8" s="39"/>
    </row>
    <row r="9" spans="1:9" s="16" customFormat="1" x14ac:dyDescent="0.2">
      <c r="A9" s="20"/>
      <c r="B9" s="40" t="s">
        <v>50</v>
      </c>
      <c r="C9" s="20" t="s">
        <v>51</v>
      </c>
      <c r="D9" s="20"/>
      <c r="E9" s="20"/>
      <c r="F9" s="20"/>
      <c r="G9" s="28"/>
      <c r="H9" s="4">
        <f>(G9*H4)</f>
        <v>0</v>
      </c>
      <c r="I9" s="39"/>
    </row>
    <row r="10" spans="1:9" s="16" customFormat="1" x14ac:dyDescent="0.2">
      <c r="A10" s="20"/>
      <c r="B10" s="41" t="s">
        <v>52</v>
      </c>
      <c r="C10" s="42" t="s">
        <v>53</v>
      </c>
      <c r="D10" s="42"/>
      <c r="E10" s="42"/>
      <c r="F10" s="42"/>
      <c r="G10" s="28"/>
      <c r="H10" s="4">
        <f>(G10*H4)</f>
        <v>0</v>
      </c>
      <c r="I10" s="39"/>
    </row>
    <row r="11" spans="1:9" s="27" customFormat="1" x14ac:dyDescent="0.2">
      <c r="B11" s="122"/>
      <c r="E11" s="123" t="s">
        <v>264</v>
      </c>
      <c r="G11" s="5">
        <f>SUM(G7:G10)</f>
        <v>0</v>
      </c>
      <c r="H11" s="4">
        <f>SUM(H7:H10)</f>
        <v>0</v>
      </c>
      <c r="I11" s="39"/>
    </row>
    <row r="12" spans="1:9" s="16" customFormat="1" x14ac:dyDescent="0.2">
      <c r="A12" s="20"/>
      <c r="B12" s="37" t="s">
        <v>54</v>
      </c>
      <c r="C12" s="124" t="s">
        <v>55</v>
      </c>
      <c r="D12" s="38"/>
      <c r="E12" s="38"/>
      <c r="F12" s="38"/>
      <c r="G12" s="28"/>
      <c r="H12" s="4">
        <f>(G12*H4)</f>
        <v>0</v>
      </c>
      <c r="I12" s="39"/>
    </row>
    <row r="13" spans="1:9" s="16" customFormat="1" x14ac:dyDescent="0.2">
      <c r="A13" s="20"/>
      <c r="B13" s="40" t="s">
        <v>56</v>
      </c>
      <c r="C13" s="27" t="s">
        <v>57</v>
      </c>
      <c r="D13" s="20"/>
      <c r="E13" s="20"/>
      <c r="F13" s="20"/>
      <c r="G13" s="125"/>
      <c r="H13" s="126">
        <f>(G13*H4)</f>
        <v>0</v>
      </c>
      <c r="I13" s="127"/>
    </row>
    <row r="14" spans="1:9" s="16" customFormat="1" x14ac:dyDescent="0.2">
      <c r="A14" s="20"/>
      <c r="B14" s="41" t="s">
        <v>56</v>
      </c>
      <c r="C14" s="42" t="s">
        <v>58</v>
      </c>
      <c r="D14" s="42"/>
      <c r="E14" s="42"/>
      <c r="F14" s="42"/>
      <c r="G14" s="28"/>
      <c r="H14" s="4">
        <f>(G14*H4)</f>
        <v>0</v>
      </c>
      <c r="I14" s="39"/>
    </row>
    <row r="15" spans="1:9" s="16" customFormat="1" x14ac:dyDescent="0.2">
      <c r="A15" s="20"/>
      <c r="B15" s="43"/>
      <c r="C15" s="20"/>
      <c r="D15" s="20"/>
      <c r="E15" s="20"/>
      <c r="F15" s="33" t="s">
        <v>59</v>
      </c>
      <c r="G15" s="5">
        <f>SUM(G11:G14)</f>
        <v>0</v>
      </c>
      <c r="H15" s="4">
        <f>SUM(H11:H14)</f>
        <v>0</v>
      </c>
      <c r="I15" s="39"/>
    </row>
    <row r="16" spans="1:9" s="16" customFormat="1" ht="7.5" customHeight="1" x14ac:dyDescent="0.2">
      <c r="B16" s="35"/>
      <c r="C16" s="35"/>
      <c r="G16" s="7"/>
      <c r="H16" s="36"/>
    </row>
    <row r="17" spans="1:9" s="16" customFormat="1" x14ac:dyDescent="0.2">
      <c r="A17" s="44" t="s">
        <v>60</v>
      </c>
      <c r="B17" s="165" t="s">
        <v>61</v>
      </c>
      <c r="C17" s="165"/>
      <c r="D17" s="165"/>
      <c r="G17" s="7"/>
      <c r="H17" s="36"/>
    </row>
    <row r="18" spans="1:9" s="16" customFormat="1" x14ac:dyDescent="0.2">
      <c r="A18" s="20"/>
      <c r="B18" s="37" t="s">
        <v>62</v>
      </c>
      <c r="C18" s="166" t="s">
        <v>63</v>
      </c>
      <c r="D18" s="166"/>
      <c r="E18" s="38"/>
      <c r="F18" s="38"/>
      <c r="G18" s="28"/>
      <c r="H18" s="4">
        <f>(G18*H4)</f>
        <v>0</v>
      </c>
      <c r="I18" s="51"/>
    </row>
    <row r="19" spans="1:9" s="16" customFormat="1" x14ac:dyDescent="0.2">
      <c r="A19" s="20"/>
      <c r="B19" s="40" t="s">
        <v>64</v>
      </c>
      <c r="C19" s="167" t="s">
        <v>65</v>
      </c>
      <c r="D19" s="167"/>
      <c r="E19" s="20"/>
      <c r="F19" s="20"/>
      <c r="G19" s="28"/>
      <c r="H19" s="4">
        <f>(G19*H4)</f>
        <v>0</v>
      </c>
      <c r="I19" s="51"/>
    </row>
    <row r="20" spans="1:9" s="16" customFormat="1" x14ac:dyDescent="0.2">
      <c r="A20" s="20"/>
      <c r="B20" s="40" t="s">
        <v>66</v>
      </c>
      <c r="C20" s="167" t="s">
        <v>67</v>
      </c>
      <c r="D20" s="167"/>
      <c r="E20" s="167"/>
      <c r="F20" s="167"/>
      <c r="G20" s="28"/>
      <c r="H20" s="4">
        <f>(G20*H4)</f>
        <v>0</v>
      </c>
      <c r="I20" s="51"/>
    </row>
    <row r="21" spans="1:9" s="16" customFormat="1" x14ac:dyDescent="0.2">
      <c r="A21" s="20"/>
      <c r="B21" s="40" t="s">
        <v>68</v>
      </c>
      <c r="C21" s="20" t="s">
        <v>69</v>
      </c>
      <c r="D21" s="20"/>
      <c r="E21" s="20"/>
      <c r="F21" s="20"/>
      <c r="G21" s="28"/>
      <c r="H21" s="4">
        <f>(G21*H4)</f>
        <v>0</v>
      </c>
      <c r="I21" s="51"/>
    </row>
    <row r="22" spans="1:9" s="16" customFormat="1" x14ac:dyDescent="0.2">
      <c r="A22" s="20"/>
      <c r="B22" s="40" t="s">
        <v>70</v>
      </c>
      <c r="C22" s="20" t="s">
        <v>71</v>
      </c>
      <c r="D22" s="20"/>
      <c r="E22" s="20"/>
      <c r="F22" s="20"/>
      <c r="G22" s="28"/>
      <c r="H22" s="4">
        <f>(G22*H4)</f>
        <v>0</v>
      </c>
      <c r="I22" s="51"/>
    </row>
    <row r="23" spans="1:9" s="16" customFormat="1" x14ac:dyDescent="0.2">
      <c r="A23" s="20"/>
      <c r="B23" s="40" t="s">
        <v>72</v>
      </c>
      <c r="C23" s="20" t="s">
        <v>73</v>
      </c>
      <c r="D23" s="20"/>
      <c r="E23" s="20"/>
      <c r="F23" s="20"/>
      <c r="G23" s="28"/>
      <c r="H23" s="4">
        <f>(G23*H4)</f>
        <v>0</v>
      </c>
      <c r="I23" s="39"/>
    </row>
    <row r="24" spans="1:9" s="16" customFormat="1" x14ac:dyDescent="0.2">
      <c r="A24" s="20"/>
      <c r="B24" s="40" t="s">
        <v>74</v>
      </c>
      <c r="C24" s="20" t="s">
        <v>146</v>
      </c>
      <c r="D24" s="20"/>
      <c r="E24" s="20"/>
      <c r="F24" s="20"/>
      <c r="G24" s="28"/>
      <c r="H24" s="4">
        <f>(G24*H4)</f>
        <v>0</v>
      </c>
      <c r="I24" s="39"/>
    </row>
    <row r="25" spans="1:9" s="16" customFormat="1" x14ac:dyDescent="0.2">
      <c r="A25" s="20"/>
      <c r="B25" s="41" t="s">
        <v>147</v>
      </c>
      <c r="C25" s="42" t="s">
        <v>75</v>
      </c>
      <c r="D25" s="42"/>
      <c r="E25" s="42"/>
      <c r="F25" s="42"/>
      <c r="G25" s="28"/>
      <c r="H25" s="4">
        <f>(G25*H4)</f>
        <v>0</v>
      </c>
      <c r="I25" s="39"/>
    </row>
    <row r="26" spans="1:9" s="16" customFormat="1" x14ac:dyDescent="0.2">
      <c r="A26" s="20"/>
      <c r="B26" s="43"/>
      <c r="C26" s="20"/>
      <c r="D26" s="20"/>
      <c r="E26" s="20"/>
      <c r="F26" s="33" t="s">
        <v>76</v>
      </c>
      <c r="G26" s="5">
        <f>SUM(G18:G25)</f>
        <v>0</v>
      </c>
      <c r="H26" s="4">
        <f>SUM(H18:H25)</f>
        <v>0</v>
      </c>
      <c r="I26" s="39"/>
    </row>
    <row r="27" spans="1:9" s="16" customFormat="1" ht="7.5" customHeight="1" x14ac:dyDescent="0.2">
      <c r="B27" s="35"/>
      <c r="C27" s="35"/>
      <c r="G27" s="7"/>
      <c r="H27" s="36"/>
    </row>
    <row r="28" spans="1:9" s="16" customFormat="1" x14ac:dyDescent="0.2">
      <c r="A28" s="44" t="s">
        <v>77</v>
      </c>
      <c r="B28" s="165" t="s">
        <v>78</v>
      </c>
      <c r="C28" s="165"/>
      <c r="D28" s="165"/>
      <c r="G28" s="7"/>
      <c r="H28" s="36"/>
    </row>
    <row r="29" spans="1:9" s="16" customFormat="1" x14ac:dyDescent="0.2">
      <c r="A29" s="20"/>
      <c r="B29" s="37" t="s">
        <v>79</v>
      </c>
      <c r="C29" s="38" t="s">
        <v>80</v>
      </c>
      <c r="D29" s="38"/>
      <c r="E29" s="38"/>
      <c r="F29" s="38"/>
      <c r="G29" s="28"/>
      <c r="H29" s="4">
        <f>(G29*H4)</f>
        <v>0</v>
      </c>
      <c r="I29" s="39"/>
    </row>
    <row r="30" spans="1:9" s="16" customFormat="1" x14ac:dyDescent="0.2">
      <c r="A30" s="20"/>
      <c r="B30" s="40" t="s">
        <v>81</v>
      </c>
      <c r="C30" s="20" t="s">
        <v>82</v>
      </c>
      <c r="D30" s="20"/>
      <c r="E30" s="20"/>
      <c r="F30" s="20"/>
      <c r="G30" s="28"/>
      <c r="H30" s="4">
        <f>(G30*H4)</f>
        <v>0</v>
      </c>
      <c r="I30" s="39"/>
    </row>
    <row r="31" spans="1:9" s="16" customFormat="1" x14ac:dyDescent="0.2">
      <c r="A31" s="20"/>
      <c r="B31" s="40" t="s">
        <v>83</v>
      </c>
      <c r="C31" s="20" t="s">
        <v>84</v>
      </c>
      <c r="D31" s="20"/>
      <c r="E31" s="20"/>
      <c r="F31" s="20"/>
      <c r="G31" s="28"/>
      <c r="H31" s="4">
        <f>(G31*H4)</f>
        <v>0</v>
      </c>
      <c r="I31" s="39"/>
    </row>
    <row r="32" spans="1:9" s="16" customFormat="1" x14ac:dyDescent="0.2">
      <c r="A32" s="20"/>
      <c r="B32" s="40" t="s">
        <v>85</v>
      </c>
      <c r="C32" s="20" t="s">
        <v>86</v>
      </c>
      <c r="D32" s="20"/>
      <c r="E32" s="20"/>
      <c r="F32" s="20"/>
      <c r="G32" s="28"/>
      <c r="H32" s="4">
        <f>(G32*H4)</f>
        <v>0</v>
      </c>
      <c r="I32" s="39"/>
    </row>
    <row r="33" spans="1:9" s="16" customFormat="1" x14ac:dyDescent="0.2">
      <c r="A33" s="20"/>
      <c r="B33" s="40" t="s">
        <v>87</v>
      </c>
      <c r="C33" s="20" t="s">
        <v>88</v>
      </c>
      <c r="D33" s="20"/>
      <c r="E33" s="20"/>
      <c r="F33" s="20"/>
      <c r="G33" s="28"/>
      <c r="H33" s="4">
        <f>(G33*H4)</f>
        <v>0</v>
      </c>
      <c r="I33" s="39"/>
    </row>
    <row r="34" spans="1:9" s="16" customFormat="1" x14ac:dyDescent="0.2">
      <c r="A34" s="20"/>
      <c r="B34" s="40" t="s">
        <v>89</v>
      </c>
      <c r="C34" s="20" t="s">
        <v>90</v>
      </c>
      <c r="D34" s="20"/>
      <c r="E34" s="20"/>
      <c r="F34" s="20"/>
      <c r="G34" s="28"/>
      <c r="H34" s="4">
        <f>(G34*H4)</f>
        <v>0</v>
      </c>
      <c r="I34" s="39"/>
    </row>
    <row r="35" spans="1:9" s="16" customFormat="1" x14ac:dyDescent="0.2">
      <c r="A35" s="20"/>
      <c r="B35" s="40" t="s">
        <v>91</v>
      </c>
      <c r="C35" s="20" t="s">
        <v>92</v>
      </c>
      <c r="D35" s="20"/>
      <c r="E35" s="20"/>
      <c r="F35" s="20"/>
      <c r="G35" s="28"/>
      <c r="H35" s="4">
        <f>(G35*H4)</f>
        <v>0</v>
      </c>
      <c r="I35" s="39"/>
    </row>
    <row r="36" spans="1:9" s="16" customFormat="1" x14ac:dyDescent="0.2">
      <c r="A36" s="20"/>
      <c r="B36" s="40" t="s">
        <v>93</v>
      </c>
      <c r="C36" s="20" t="s">
        <v>94</v>
      </c>
      <c r="D36" s="20"/>
      <c r="E36" s="20"/>
      <c r="F36" s="20"/>
      <c r="G36" s="28"/>
      <c r="H36" s="4">
        <f>(G36*H4)</f>
        <v>0</v>
      </c>
      <c r="I36" s="39"/>
    </row>
    <row r="37" spans="1:9" s="16" customFormat="1" x14ac:dyDescent="0.2">
      <c r="A37" s="20"/>
      <c r="B37" s="40" t="s">
        <v>95</v>
      </c>
      <c r="C37" s="20" t="s">
        <v>96</v>
      </c>
      <c r="D37" s="20"/>
      <c r="E37" s="20"/>
      <c r="F37" s="20"/>
      <c r="G37" s="28"/>
      <c r="H37" s="4">
        <f>(G37*H4)</f>
        <v>0</v>
      </c>
      <c r="I37" s="39"/>
    </row>
    <row r="38" spans="1:9" s="16" customFormat="1" x14ac:dyDescent="0.2">
      <c r="A38" s="20"/>
      <c r="B38" s="41" t="s">
        <v>97</v>
      </c>
      <c r="C38" s="42" t="s">
        <v>98</v>
      </c>
      <c r="D38" s="42"/>
      <c r="E38" s="42"/>
      <c r="F38" s="42"/>
      <c r="G38" s="28"/>
      <c r="H38" s="4">
        <f>(G38*H4)</f>
        <v>0</v>
      </c>
      <c r="I38" s="39"/>
    </row>
    <row r="39" spans="1:9" s="16" customFormat="1" x14ac:dyDescent="0.2">
      <c r="B39" s="45"/>
      <c r="F39" s="144" t="s">
        <v>99</v>
      </c>
      <c r="G39" s="5">
        <f>SUM(G29:G38)</f>
        <v>0</v>
      </c>
      <c r="H39" s="4">
        <f>SUM(H29:H38)</f>
        <v>0</v>
      </c>
      <c r="I39" s="39"/>
    </row>
    <row r="40" spans="1:9" s="16" customFormat="1" ht="7.5" customHeight="1" x14ac:dyDescent="0.2">
      <c r="B40" s="35"/>
      <c r="C40" s="35"/>
      <c r="G40" s="7"/>
      <c r="H40" s="36"/>
    </row>
    <row r="41" spans="1:9" s="16" customFormat="1" x14ac:dyDescent="0.2">
      <c r="A41" s="44" t="s">
        <v>100</v>
      </c>
      <c r="B41" s="46" t="s">
        <v>101</v>
      </c>
      <c r="C41" s="44"/>
      <c r="D41" s="44"/>
      <c r="G41" s="7"/>
      <c r="H41" s="36"/>
    </row>
    <row r="42" spans="1:9" s="16" customFormat="1" x14ac:dyDescent="0.2">
      <c r="B42" s="37" t="s">
        <v>102</v>
      </c>
      <c r="C42" s="38" t="s">
        <v>103</v>
      </c>
      <c r="D42" s="38"/>
      <c r="E42" s="38"/>
      <c r="F42" s="38"/>
      <c r="G42" s="28"/>
      <c r="H42" s="4">
        <f>(G42*H4)</f>
        <v>0</v>
      </c>
      <c r="I42" s="39"/>
    </row>
    <row r="43" spans="1:9" s="16" customFormat="1" x14ac:dyDescent="0.2">
      <c r="B43" s="40" t="s">
        <v>104</v>
      </c>
      <c r="C43" s="20" t="s">
        <v>105</v>
      </c>
      <c r="D43" s="20"/>
      <c r="E43" s="20"/>
      <c r="F43" s="20"/>
      <c r="G43" s="28"/>
      <c r="H43" s="4">
        <f>(G43*H4)</f>
        <v>0</v>
      </c>
      <c r="I43" s="39"/>
    </row>
    <row r="44" spans="1:9" s="16" customFormat="1" x14ac:dyDescent="0.2">
      <c r="B44" s="40" t="s">
        <v>106</v>
      </c>
      <c r="C44" s="20" t="s">
        <v>107</v>
      </c>
      <c r="D44" s="20"/>
      <c r="E44" s="20"/>
      <c r="F44" s="20"/>
      <c r="G44" s="28"/>
      <c r="H44" s="4">
        <f>(G44*H4)</f>
        <v>0</v>
      </c>
      <c r="I44" s="39"/>
    </row>
    <row r="45" spans="1:9" s="16" customFormat="1" x14ac:dyDescent="0.2">
      <c r="B45" s="40" t="s">
        <v>108</v>
      </c>
      <c r="C45" s="20" t="s">
        <v>109</v>
      </c>
      <c r="D45" s="20"/>
      <c r="E45" s="20"/>
      <c r="F45" s="20"/>
      <c r="G45" s="28"/>
      <c r="H45" s="4">
        <f>(G45*H4)</f>
        <v>0</v>
      </c>
      <c r="I45" s="39"/>
    </row>
    <row r="46" spans="1:9" s="16" customFormat="1" x14ac:dyDescent="0.2">
      <c r="B46" s="40" t="s">
        <v>110</v>
      </c>
      <c r="C46" s="20" t="s">
        <v>111</v>
      </c>
      <c r="D46" s="20"/>
      <c r="E46" s="20"/>
      <c r="F46" s="20"/>
      <c r="G46" s="28"/>
      <c r="H46" s="4">
        <f>(G46*H4)</f>
        <v>0</v>
      </c>
      <c r="I46" s="39"/>
    </row>
    <row r="47" spans="1:9" s="16" customFormat="1" x14ac:dyDescent="0.2">
      <c r="B47" s="40" t="s">
        <v>112</v>
      </c>
      <c r="C47" s="20" t="s">
        <v>113</v>
      </c>
      <c r="D47" s="20"/>
      <c r="E47" s="20"/>
      <c r="F47" s="20"/>
      <c r="G47" s="28"/>
      <c r="H47" s="4">
        <f>(G47*H4)</f>
        <v>0</v>
      </c>
      <c r="I47" s="39"/>
    </row>
    <row r="48" spans="1:9" s="16" customFormat="1" x14ac:dyDescent="0.2">
      <c r="B48" s="40" t="s">
        <v>114</v>
      </c>
      <c r="C48" s="20" t="s">
        <v>115</v>
      </c>
      <c r="D48" s="20"/>
      <c r="E48" s="20"/>
      <c r="F48" s="20"/>
      <c r="G48" s="28"/>
      <c r="H48" s="4">
        <f>(G48*H4)</f>
        <v>0</v>
      </c>
      <c r="I48" s="39"/>
    </row>
    <row r="49" spans="1:9" s="16" customFormat="1" x14ac:dyDescent="0.2">
      <c r="B49" s="40" t="s">
        <v>116</v>
      </c>
      <c r="C49" s="20" t="s">
        <v>117</v>
      </c>
      <c r="D49" s="20"/>
      <c r="E49" s="20"/>
      <c r="F49" s="20"/>
      <c r="G49" s="28"/>
      <c r="H49" s="4">
        <f>(G49*H4)</f>
        <v>0</v>
      </c>
      <c r="I49" s="39"/>
    </row>
    <row r="50" spans="1:9" s="16" customFormat="1" x14ac:dyDescent="0.2">
      <c r="B50" s="40" t="s">
        <v>118</v>
      </c>
      <c r="C50" s="20" t="s">
        <v>119</v>
      </c>
      <c r="D50" s="20"/>
      <c r="E50" s="20"/>
      <c r="F50" s="20"/>
      <c r="G50" s="28"/>
      <c r="H50" s="4">
        <f>(G50*H4)</f>
        <v>0</v>
      </c>
      <c r="I50" s="39"/>
    </row>
    <row r="51" spans="1:9" s="16" customFormat="1" x14ac:dyDescent="0.2">
      <c r="B51" s="41" t="s">
        <v>120</v>
      </c>
      <c r="C51" s="42" t="s">
        <v>121</v>
      </c>
      <c r="D51" s="42"/>
      <c r="E51" s="42"/>
      <c r="F51" s="42"/>
      <c r="G51" s="28"/>
      <c r="H51" s="4">
        <f>(G51*H4)</f>
        <v>0</v>
      </c>
      <c r="I51" s="39"/>
    </row>
    <row r="52" spans="1:9" s="16" customFormat="1" x14ac:dyDescent="0.2">
      <c r="B52" s="43"/>
      <c r="C52" s="20"/>
      <c r="D52" s="20"/>
      <c r="E52" s="20"/>
      <c r="F52" s="33" t="s">
        <v>122</v>
      </c>
      <c r="G52" s="6">
        <f>SUM(G42:G51)</f>
        <v>0</v>
      </c>
      <c r="H52" s="4">
        <f>SUM(H42:H51)</f>
        <v>0</v>
      </c>
      <c r="I52" s="39"/>
    </row>
    <row r="53" spans="1:9" s="16" customFormat="1" x14ac:dyDescent="0.2">
      <c r="B53" s="45"/>
      <c r="D53" s="162" t="s">
        <v>123</v>
      </c>
      <c r="E53" s="162"/>
      <c r="F53" s="162"/>
      <c r="G53" s="5">
        <f>SUM(G4+G15+G26+G39+G52)</f>
        <v>1</v>
      </c>
      <c r="H53" s="4">
        <f>SUM(H4+H15+H26+H39+H52)</f>
        <v>0</v>
      </c>
      <c r="I53" s="39"/>
    </row>
    <row r="54" spans="1:9" s="16" customFormat="1" ht="7.5" customHeight="1" x14ac:dyDescent="0.2">
      <c r="B54" s="35"/>
      <c r="C54" s="35"/>
      <c r="G54" s="7"/>
      <c r="H54" s="36"/>
    </row>
    <row r="55" spans="1:9" s="16" customFormat="1" x14ac:dyDescent="0.2">
      <c r="A55" s="44" t="s">
        <v>124</v>
      </c>
      <c r="B55" s="46" t="s">
        <v>125</v>
      </c>
      <c r="C55" s="44"/>
      <c r="D55" s="44"/>
      <c r="G55" s="28"/>
      <c r="H55" s="36"/>
    </row>
    <row r="56" spans="1:9" s="16" customFormat="1" ht="7.5" customHeight="1" x14ac:dyDescent="0.2">
      <c r="B56" s="35"/>
      <c r="C56" s="35"/>
      <c r="G56" s="7"/>
      <c r="H56" s="36"/>
    </row>
    <row r="57" spans="1:9" s="16" customFormat="1" x14ac:dyDescent="0.2">
      <c r="A57" s="44" t="s">
        <v>126</v>
      </c>
      <c r="B57" s="46" t="s">
        <v>128</v>
      </c>
      <c r="C57" s="44"/>
      <c r="D57" s="44"/>
      <c r="G57" s="7">
        <f>SUM(G53+G55)</f>
        <v>1</v>
      </c>
      <c r="H57" s="3">
        <f>(H4*G57)</f>
        <v>0</v>
      </c>
    </row>
    <row r="59" spans="1:9" x14ac:dyDescent="0.2">
      <c r="A59" s="133"/>
      <c r="B59" s="134"/>
      <c r="C59" s="133"/>
      <c r="D59" s="133"/>
      <c r="E59" s="135"/>
      <c r="F59" s="136"/>
      <c r="G59" s="135"/>
      <c r="H59" s="137"/>
    </row>
    <row r="60" spans="1:9" s="133" customFormat="1" x14ac:dyDescent="0.2">
      <c r="B60" s="134"/>
      <c r="E60" s="135"/>
      <c r="F60" s="136"/>
      <c r="G60" s="135"/>
      <c r="H60" s="137"/>
    </row>
    <row r="61" spans="1:9" x14ac:dyDescent="0.2">
      <c r="A61" s="138"/>
      <c r="B61" s="139"/>
      <c r="C61" s="138"/>
      <c r="D61" s="138"/>
      <c r="E61" s="140"/>
      <c r="F61" s="141"/>
      <c r="G61" s="140"/>
      <c r="H61" s="142"/>
    </row>
    <row r="62" spans="1:9" x14ac:dyDescent="0.2">
      <c r="A62" s="138"/>
      <c r="B62" s="139"/>
      <c r="C62" s="138"/>
      <c r="D62" s="138"/>
      <c r="E62" s="140"/>
      <c r="F62" s="141"/>
      <c r="G62" s="140"/>
      <c r="H62" s="142"/>
    </row>
    <row r="63" spans="1:9" x14ac:dyDescent="0.2">
      <c r="A63" s="138"/>
      <c r="B63" s="139"/>
      <c r="C63" s="138"/>
      <c r="D63" s="138"/>
      <c r="E63" s="140"/>
      <c r="F63" s="141"/>
      <c r="G63" s="140"/>
      <c r="H63" s="142"/>
    </row>
    <row r="64" spans="1:9" x14ac:dyDescent="0.2">
      <c r="A64" s="138"/>
      <c r="B64" s="139"/>
      <c r="C64" s="138"/>
      <c r="D64" s="148"/>
      <c r="E64" s="140"/>
      <c r="F64" s="141"/>
      <c r="G64" s="140"/>
      <c r="H64" s="142"/>
    </row>
    <row r="65" spans="5:8" x14ac:dyDescent="0.2">
      <c r="E65" s="49"/>
      <c r="F65" s="128"/>
      <c r="H65" s="129"/>
    </row>
  </sheetData>
  <sheetProtection algorithmName="SHA-512" hashValue="VYe8Mllai/ubsU9h1vOl5uth8GJb/q2iYzH+PCfdjzZzWtT2emUZU33AkK/A3HGnkUmFoyESlHICMcse2vfDMA==" saltValue="V9BWk7a4KgkUwGEI9tiSbA==" spinCount="100000" sheet="1" objects="1" scenarios="1"/>
  <mergeCells count="8">
    <mergeCell ref="D53:F53"/>
    <mergeCell ref="B3:F3"/>
    <mergeCell ref="B6:F6"/>
    <mergeCell ref="B17:D17"/>
    <mergeCell ref="C18:D18"/>
    <mergeCell ref="C19:D19"/>
    <mergeCell ref="C20:F20"/>
    <mergeCell ref="B28:D28"/>
  </mergeCells>
  <pageMargins left="0.7" right="0.7" top="0.78740157499999996" bottom="0.78740157499999996" header="0.3" footer="0.3"/>
  <pageSetup paperSize="9" orientation="portrait" r:id="rId1"/>
  <headerFooter>
    <oddHeader>&amp;C&amp;"Arial,Fett"&amp;14Stadt Jülich&amp;"-,Standard"&amp;11
&amp;"Arial,Standard"&amp;12SVS UR (GGS Ost)&amp;R&amp;G</oddHeader>
    <oddFooter>&amp;L&amp;"Arial,Standard"&amp;8&amp;F&amp;R&amp;"Arial,Standard"&amp;8Seite &amp;P von &amp;N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3:I59"/>
  <sheetViews>
    <sheetView zoomScaleNormal="100" workbookViewId="0">
      <selection activeCell="H4" sqref="H4"/>
    </sheetView>
  </sheetViews>
  <sheetFormatPr baseColWidth="10" defaultColWidth="11.42578125" defaultRowHeight="12.75" x14ac:dyDescent="0.2"/>
  <cols>
    <col min="1" max="1" width="3.7109375" style="47" customWidth="1"/>
    <col min="2" max="2" width="4.85546875" style="48" customWidth="1"/>
    <col min="3" max="4" width="11.42578125" style="47"/>
    <col min="5" max="5" width="14.7109375" style="47" customWidth="1"/>
    <col min="6" max="6" width="7.5703125" style="47" customWidth="1"/>
    <col min="7" max="7" width="11.42578125" style="49" customWidth="1"/>
    <col min="8" max="8" width="11.42578125" style="50"/>
    <col min="9" max="9" width="10.7109375" style="47" customWidth="1"/>
    <col min="10" max="16384" width="11.42578125" style="47"/>
  </cols>
  <sheetData>
    <row r="3" spans="1:9" s="16" customFormat="1" x14ac:dyDescent="0.2">
      <c r="A3" s="31" t="s">
        <v>41</v>
      </c>
      <c r="B3" s="163" t="s">
        <v>42</v>
      </c>
      <c r="C3" s="163"/>
      <c r="D3" s="163"/>
      <c r="E3" s="163"/>
      <c r="F3" s="163"/>
      <c r="G3" s="6" t="s">
        <v>127</v>
      </c>
      <c r="H3" s="29"/>
      <c r="I3" s="32" t="s">
        <v>148</v>
      </c>
    </row>
    <row r="4" spans="1:9" s="16" customFormat="1" x14ac:dyDescent="0.2">
      <c r="A4" s="20"/>
      <c r="B4" s="161"/>
      <c r="C4" s="161"/>
      <c r="D4" s="20"/>
      <c r="E4" s="20"/>
      <c r="F4" s="33" t="s">
        <v>43</v>
      </c>
      <c r="G4" s="5">
        <v>1</v>
      </c>
      <c r="H4" s="30"/>
      <c r="I4" s="34" t="s">
        <v>149</v>
      </c>
    </row>
    <row r="5" spans="1:9" s="16" customFormat="1" ht="7.5" customHeight="1" x14ac:dyDescent="0.2">
      <c r="B5" s="35"/>
      <c r="C5" s="35"/>
      <c r="G5" s="7"/>
      <c r="H5" s="36"/>
    </row>
    <row r="6" spans="1:9" s="16" customFormat="1" x14ac:dyDescent="0.2">
      <c r="A6" s="31" t="s">
        <v>44</v>
      </c>
      <c r="B6" s="164" t="s">
        <v>45</v>
      </c>
      <c r="C6" s="164"/>
      <c r="D6" s="164"/>
      <c r="E6" s="164"/>
      <c r="F6" s="164"/>
      <c r="G6" s="7"/>
      <c r="H6" s="36"/>
    </row>
    <row r="7" spans="1:9" s="16" customFormat="1" x14ac:dyDescent="0.2">
      <c r="A7" s="20"/>
      <c r="B7" s="37" t="s">
        <v>46</v>
      </c>
      <c r="C7" s="38" t="s">
        <v>47</v>
      </c>
      <c r="D7" s="38"/>
      <c r="E7" s="38"/>
      <c r="F7" s="38"/>
      <c r="G7" s="28"/>
      <c r="H7" s="4">
        <f>(G7*H4)</f>
        <v>0</v>
      </c>
      <c r="I7" s="39"/>
    </row>
    <row r="8" spans="1:9" s="16" customFormat="1" x14ac:dyDescent="0.2">
      <c r="A8" s="20"/>
      <c r="B8" s="40" t="s">
        <v>48</v>
      </c>
      <c r="C8" s="20" t="s">
        <v>49</v>
      </c>
      <c r="D8" s="20"/>
      <c r="E8" s="20"/>
      <c r="F8" s="20"/>
      <c r="G8" s="28"/>
      <c r="H8" s="4">
        <f>(G8*H4)</f>
        <v>0</v>
      </c>
      <c r="I8" s="39"/>
    </row>
    <row r="9" spans="1:9" s="16" customFormat="1" x14ac:dyDescent="0.2">
      <c r="A9" s="20"/>
      <c r="B9" s="40" t="s">
        <v>50</v>
      </c>
      <c r="C9" s="20" t="s">
        <v>51</v>
      </c>
      <c r="D9" s="20"/>
      <c r="E9" s="20"/>
      <c r="F9" s="20"/>
      <c r="G9" s="28"/>
      <c r="H9" s="4">
        <f>(G9*H4)</f>
        <v>0</v>
      </c>
      <c r="I9" s="39"/>
    </row>
    <row r="10" spans="1:9" s="16" customFormat="1" x14ac:dyDescent="0.2">
      <c r="A10" s="20"/>
      <c r="B10" s="41" t="s">
        <v>52</v>
      </c>
      <c r="C10" s="42" t="s">
        <v>53</v>
      </c>
      <c r="D10" s="42"/>
      <c r="E10" s="42"/>
      <c r="F10" s="42"/>
      <c r="G10" s="28"/>
      <c r="H10" s="4">
        <f>(G10*H4)</f>
        <v>0</v>
      </c>
      <c r="I10" s="39"/>
    </row>
    <row r="11" spans="1:9" s="27" customFormat="1" x14ac:dyDescent="0.2">
      <c r="B11" s="122"/>
      <c r="E11" s="123" t="s">
        <v>264</v>
      </c>
      <c r="G11" s="5">
        <f>SUM(G7:G10)</f>
        <v>0</v>
      </c>
      <c r="H11" s="4">
        <f>SUM(H7:H10)</f>
        <v>0</v>
      </c>
      <c r="I11" s="39"/>
    </row>
    <row r="12" spans="1:9" s="16" customFormat="1" x14ac:dyDescent="0.2">
      <c r="A12" s="20"/>
      <c r="B12" s="37" t="s">
        <v>54</v>
      </c>
      <c r="C12" s="124" t="s">
        <v>55</v>
      </c>
      <c r="D12" s="38"/>
      <c r="E12" s="38"/>
      <c r="F12" s="38"/>
      <c r="G12" s="28"/>
      <c r="H12" s="4">
        <f>(G12*H4)</f>
        <v>0</v>
      </c>
      <c r="I12" s="39"/>
    </row>
    <row r="13" spans="1:9" s="16" customFormat="1" x14ac:dyDescent="0.2">
      <c r="A13" s="20"/>
      <c r="B13" s="40" t="s">
        <v>56</v>
      </c>
      <c r="C13" s="27" t="s">
        <v>57</v>
      </c>
      <c r="D13" s="20"/>
      <c r="E13" s="20"/>
      <c r="F13" s="20"/>
      <c r="G13" s="125"/>
      <c r="H13" s="126">
        <f>(G13*H4)</f>
        <v>0</v>
      </c>
      <c r="I13" s="127"/>
    </row>
    <row r="14" spans="1:9" s="16" customFormat="1" x14ac:dyDescent="0.2">
      <c r="A14" s="20"/>
      <c r="B14" s="41" t="s">
        <v>56</v>
      </c>
      <c r="C14" s="42" t="s">
        <v>58</v>
      </c>
      <c r="D14" s="42"/>
      <c r="E14" s="42"/>
      <c r="F14" s="42"/>
      <c r="G14" s="28"/>
      <c r="H14" s="4">
        <f>(G14*H4)</f>
        <v>0</v>
      </c>
      <c r="I14" s="39"/>
    </row>
    <row r="15" spans="1:9" s="16" customFormat="1" x14ac:dyDescent="0.2">
      <c r="A15" s="20"/>
      <c r="B15" s="43"/>
      <c r="C15" s="20"/>
      <c r="D15" s="20"/>
      <c r="E15" s="20"/>
      <c r="F15" s="33" t="s">
        <v>59</v>
      </c>
      <c r="G15" s="5">
        <f>SUM(G11:G14)</f>
        <v>0</v>
      </c>
      <c r="H15" s="4">
        <f>SUM(H11:H14)</f>
        <v>0</v>
      </c>
      <c r="I15" s="39"/>
    </row>
    <row r="16" spans="1:9" s="16" customFormat="1" ht="7.5" customHeight="1" x14ac:dyDescent="0.2">
      <c r="B16" s="35"/>
      <c r="C16" s="35"/>
      <c r="G16" s="7"/>
      <c r="H16" s="36"/>
    </row>
    <row r="17" spans="1:9" s="16" customFormat="1" x14ac:dyDescent="0.2">
      <c r="A17" s="44" t="s">
        <v>60</v>
      </c>
      <c r="B17" s="165" t="s">
        <v>61</v>
      </c>
      <c r="C17" s="165"/>
      <c r="D17" s="165"/>
      <c r="G17" s="7"/>
      <c r="H17" s="36"/>
    </row>
    <row r="18" spans="1:9" s="16" customFormat="1" x14ac:dyDescent="0.2">
      <c r="A18" s="20"/>
      <c r="B18" s="37" t="s">
        <v>62</v>
      </c>
      <c r="C18" s="166" t="s">
        <v>63</v>
      </c>
      <c r="D18" s="166"/>
      <c r="E18" s="38"/>
      <c r="F18" s="38"/>
      <c r="G18" s="28"/>
      <c r="H18" s="4">
        <f>(G18*H4)</f>
        <v>0</v>
      </c>
      <c r="I18" s="51"/>
    </row>
    <row r="19" spans="1:9" s="16" customFormat="1" x14ac:dyDescent="0.2">
      <c r="A19" s="20"/>
      <c r="B19" s="40" t="s">
        <v>64</v>
      </c>
      <c r="C19" s="167" t="s">
        <v>65</v>
      </c>
      <c r="D19" s="167"/>
      <c r="E19" s="20"/>
      <c r="F19" s="20"/>
      <c r="G19" s="28"/>
      <c r="H19" s="4">
        <f>(G19*H4)</f>
        <v>0</v>
      </c>
      <c r="I19" s="51"/>
    </row>
    <row r="20" spans="1:9" s="16" customFormat="1" x14ac:dyDescent="0.2">
      <c r="A20" s="20"/>
      <c r="B20" s="40" t="s">
        <v>66</v>
      </c>
      <c r="C20" s="167" t="s">
        <v>67</v>
      </c>
      <c r="D20" s="167"/>
      <c r="E20" s="167"/>
      <c r="F20" s="167"/>
      <c r="G20" s="28"/>
      <c r="H20" s="4">
        <f>(G20*H4)</f>
        <v>0</v>
      </c>
      <c r="I20" s="51"/>
    </row>
    <row r="21" spans="1:9" s="16" customFormat="1" x14ac:dyDescent="0.2">
      <c r="A21" s="20"/>
      <c r="B21" s="40" t="s">
        <v>68</v>
      </c>
      <c r="C21" s="20" t="s">
        <v>69</v>
      </c>
      <c r="D21" s="20"/>
      <c r="E21" s="20"/>
      <c r="F21" s="20"/>
      <c r="G21" s="28"/>
      <c r="H21" s="4">
        <f>(G21*H4)</f>
        <v>0</v>
      </c>
      <c r="I21" s="51"/>
    </row>
    <row r="22" spans="1:9" s="16" customFormat="1" x14ac:dyDescent="0.2">
      <c r="A22" s="20"/>
      <c r="B22" s="40" t="s">
        <v>70</v>
      </c>
      <c r="C22" s="20" t="s">
        <v>71</v>
      </c>
      <c r="D22" s="20"/>
      <c r="E22" s="20"/>
      <c r="F22" s="20"/>
      <c r="G22" s="28"/>
      <c r="H22" s="4">
        <f>(G22*H4)</f>
        <v>0</v>
      </c>
      <c r="I22" s="51"/>
    </row>
    <row r="23" spans="1:9" s="16" customFormat="1" x14ac:dyDescent="0.2">
      <c r="A23" s="20"/>
      <c r="B23" s="40" t="s">
        <v>72</v>
      </c>
      <c r="C23" s="20" t="s">
        <v>73</v>
      </c>
      <c r="D23" s="20"/>
      <c r="E23" s="20"/>
      <c r="F23" s="20"/>
      <c r="G23" s="28"/>
      <c r="H23" s="4">
        <f>(G23*H4)</f>
        <v>0</v>
      </c>
      <c r="I23" s="39"/>
    </row>
    <row r="24" spans="1:9" s="16" customFormat="1" x14ac:dyDescent="0.2">
      <c r="A24" s="20"/>
      <c r="B24" s="40" t="s">
        <v>74</v>
      </c>
      <c r="C24" s="20" t="s">
        <v>146</v>
      </c>
      <c r="D24" s="20"/>
      <c r="E24" s="20"/>
      <c r="F24" s="20"/>
      <c r="G24" s="28"/>
      <c r="H24" s="4">
        <f>(G24*H4)</f>
        <v>0</v>
      </c>
      <c r="I24" s="39"/>
    </row>
    <row r="25" spans="1:9" s="16" customFormat="1" x14ac:dyDescent="0.2">
      <c r="A25" s="20"/>
      <c r="B25" s="41" t="s">
        <v>147</v>
      </c>
      <c r="C25" s="42" t="s">
        <v>75</v>
      </c>
      <c r="D25" s="42"/>
      <c r="E25" s="42"/>
      <c r="F25" s="42"/>
      <c r="G25" s="28"/>
      <c r="H25" s="4">
        <f>(G25*H4)</f>
        <v>0</v>
      </c>
      <c r="I25" s="39"/>
    </row>
    <row r="26" spans="1:9" s="16" customFormat="1" x14ac:dyDescent="0.2">
      <c r="A26" s="20"/>
      <c r="B26" s="43"/>
      <c r="C26" s="20"/>
      <c r="D26" s="20"/>
      <c r="E26" s="20"/>
      <c r="F26" s="33" t="s">
        <v>76</v>
      </c>
      <c r="G26" s="5">
        <f>SUM(G18:G25)</f>
        <v>0</v>
      </c>
      <c r="H26" s="4">
        <f>SUM(H18:H25)</f>
        <v>0</v>
      </c>
      <c r="I26" s="39"/>
    </row>
    <row r="27" spans="1:9" s="16" customFormat="1" ht="7.5" customHeight="1" x14ac:dyDescent="0.2">
      <c r="B27" s="35"/>
      <c r="C27" s="35"/>
      <c r="G27" s="7"/>
      <c r="H27" s="36"/>
    </row>
    <row r="28" spans="1:9" s="16" customFormat="1" x14ac:dyDescent="0.2">
      <c r="A28" s="44" t="s">
        <v>77</v>
      </c>
      <c r="B28" s="165" t="s">
        <v>78</v>
      </c>
      <c r="C28" s="165"/>
      <c r="D28" s="165"/>
      <c r="G28" s="7"/>
      <c r="H28" s="36"/>
    </row>
    <row r="29" spans="1:9" s="16" customFormat="1" x14ac:dyDescent="0.2">
      <c r="A29" s="20"/>
      <c r="B29" s="37" t="s">
        <v>79</v>
      </c>
      <c r="C29" s="38" t="s">
        <v>80</v>
      </c>
      <c r="D29" s="38"/>
      <c r="E29" s="38"/>
      <c r="F29" s="38"/>
      <c r="G29" s="28"/>
      <c r="H29" s="4">
        <f>(G29*H4)</f>
        <v>0</v>
      </c>
      <c r="I29" s="39"/>
    </row>
    <row r="30" spans="1:9" s="16" customFormat="1" x14ac:dyDescent="0.2">
      <c r="A30" s="20"/>
      <c r="B30" s="40" t="s">
        <v>81</v>
      </c>
      <c r="C30" s="20" t="s">
        <v>82</v>
      </c>
      <c r="D30" s="20"/>
      <c r="E30" s="20"/>
      <c r="F30" s="20"/>
      <c r="G30" s="28"/>
      <c r="H30" s="4">
        <f>(G30*H4)</f>
        <v>0</v>
      </c>
      <c r="I30" s="39"/>
    </row>
    <row r="31" spans="1:9" s="16" customFormat="1" x14ac:dyDescent="0.2">
      <c r="A31" s="20"/>
      <c r="B31" s="40" t="s">
        <v>83</v>
      </c>
      <c r="C31" s="20" t="s">
        <v>84</v>
      </c>
      <c r="D31" s="20"/>
      <c r="E31" s="20"/>
      <c r="F31" s="20"/>
      <c r="G31" s="28"/>
      <c r="H31" s="4">
        <f>(G31*H4)</f>
        <v>0</v>
      </c>
      <c r="I31" s="39"/>
    </row>
    <row r="32" spans="1:9" s="16" customFormat="1" x14ac:dyDescent="0.2">
      <c r="A32" s="20"/>
      <c r="B32" s="40" t="s">
        <v>85</v>
      </c>
      <c r="C32" s="20" t="s">
        <v>86</v>
      </c>
      <c r="D32" s="20"/>
      <c r="E32" s="20"/>
      <c r="F32" s="20"/>
      <c r="G32" s="28"/>
      <c r="H32" s="4">
        <f>(G32*H4)</f>
        <v>0</v>
      </c>
      <c r="I32" s="39"/>
    </row>
    <row r="33" spans="1:9" s="16" customFormat="1" x14ac:dyDescent="0.2">
      <c r="A33" s="20"/>
      <c r="B33" s="40" t="s">
        <v>87</v>
      </c>
      <c r="C33" s="20" t="s">
        <v>88</v>
      </c>
      <c r="D33" s="20"/>
      <c r="E33" s="20"/>
      <c r="F33" s="20"/>
      <c r="G33" s="28"/>
      <c r="H33" s="4">
        <f>(G33*H4)</f>
        <v>0</v>
      </c>
      <c r="I33" s="39"/>
    </row>
    <row r="34" spans="1:9" s="16" customFormat="1" x14ac:dyDescent="0.2">
      <c r="A34" s="20"/>
      <c r="B34" s="40" t="s">
        <v>89</v>
      </c>
      <c r="C34" s="20" t="s">
        <v>90</v>
      </c>
      <c r="D34" s="20"/>
      <c r="E34" s="20"/>
      <c r="F34" s="20"/>
      <c r="G34" s="28"/>
      <c r="H34" s="4">
        <f>(G34*H4)</f>
        <v>0</v>
      </c>
      <c r="I34" s="39"/>
    </row>
    <row r="35" spans="1:9" s="16" customFormat="1" x14ac:dyDescent="0.2">
      <c r="A35" s="20"/>
      <c r="B35" s="40" t="s">
        <v>91</v>
      </c>
      <c r="C35" s="20" t="s">
        <v>92</v>
      </c>
      <c r="D35" s="20"/>
      <c r="E35" s="20"/>
      <c r="F35" s="20"/>
      <c r="G35" s="28"/>
      <c r="H35" s="4">
        <f>(G35*H4)</f>
        <v>0</v>
      </c>
      <c r="I35" s="39"/>
    </row>
    <row r="36" spans="1:9" s="16" customFormat="1" x14ac:dyDescent="0.2">
      <c r="A36" s="20"/>
      <c r="B36" s="40" t="s">
        <v>93</v>
      </c>
      <c r="C36" s="20" t="s">
        <v>94</v>
      </c>
      <c r="D36" s="20"/>
      <c r="E36" s="20"/>
      <c r="F36" s="20"/>
      <c r="G36" s="28"/>
      <c r="H36" s="4">
        <f>(G36*H4)</f>
        <v>0</v>
      </c>
      <c r="I36" s="39"/>
    </row>
    <row r="37" spans="1:9" s="16" customFormat="1" x14ac:dyDescent="0.2">
      <c r="A37" s="20"/>
      <c r="B37" s="40" t="s">
        <v>95</v>
      </c>
      <c r="C37" s="20" t="s">
        <v>96</v>
      </c>
      <c r="D37" s="20"/>
      <c r="E37" s="20"/>
      <c r="F37" s="20"/>
      <c r="G37" s="28"/>
      <c r="H37" s="4">
        <f>(G37*H4)</f>
        <v>0</v>
      </c>
      <c r="I37" s="39"/>
    </row>
    <row r="38" spans="1:9" s="16" customFormat="1" x14ac:dyDescent="0.2">
      <c r="A38" s="20"/>
      <c r="B38" s="41" t="s">
        <v>97</v>
      </c>
      <c r="C38" s="42" t="s">
        <v>98</v>
      </c>
      <c r="D38" s="42"/>
      <c r="E38" s="42"/>
      <c r="F38" s="42"/>
      <c r="G38" s="28"/>
      <c r="H38" s="4">
        <f>(G38*H4)</f>
        <v>0</v>
      </c>
      <c r="I38" s="39"/>
    </row>
    <row r="39" spans="1:9" s="16" customFormat="1" x14ac:dyDescent="0.2">
      <c r="B39" s="45"/>
      <c r="F39" s="160" t="s">
        <v>99</v>
      </c>
      <c r="G39" s="5">
        <f>SUM(G29:G38)</f>
        <v>0</v>
      </c>
      <c r="H39" s="4">
        <f>SUM(H29:H38)</f>
        <v>0</v>
      </c>
      <c r="I39" s="39"/>
    </row>
    <row r="40" spans="1:9" s="16" customFormat="1" ht="7.5" customHeight="1" x14ac:dyDescent="0.2">
      <c r="B40" s="35"/>
      <c r="C40" s="35"/>
      <c r="G40" s="7"/>
      <c r="H40" s="36"/>
    </row>
    <row r="41" spans="1:9" s="16" customFormat="1" x14ac:dyDescent="0.2">
      <c r="A41" s="44" t="s">
        <v>100</v>
      </c>
      <c r="B41" s="46" t="s">
        <v>101</v>
      </c>
      <c r="C41" s="44"/>
      <c r="D41" s="44"/>
      <c r="G41" s="7"/>
      <c r="H41" s="36"/>
    </row>
    <row r="42" spans="1:9" s="16" customFormat="1" x14ac:dyDescent="0.2">
      <c r="B42" s="37" t="s">
        <v>102</v>
      </c>
      <c r="C42" s="38" t="s">
        <v>103</v>
      </c>
      <c r="D42" s="38"/>
      <c r="E42" s="38"/>
      <c r="F42" s="38"/>
      <c r="G42" s="28"/>
      <c r="H42" s="4">
        <f>(G42*H4)</f>
        <v>0</v>
      </c>
      <c r="I42" s="39"/>
    </row>
    <row r="43" spans="1:9" s="16" customFormat="1" x14ac:dyDescent="0.2">
      <c r="B43" s="40" t="s">
        <v>104</v>
      </c>
      <c r="C43" s="20" t="s">
        <v>105</v>
      </c>
      <c r="D43" s="20"/>
      <c r="E43" s="20"/>
      <c r="F43" s="20"/>
      <c r="G43" s="28"/>
      <c r="H43" s="4">
        <f>(G43*H4)</f>
        <v>0</v>
      </c>
      <c r="I43" s="39"/>
    </row>
    <row r="44" spans="1:9" s="16" customFormat="1" x14ac:dyDescent="0.2">
      <c r="B44" s="40" t="s">
        <v>106</v>
      </c>
      <c r="C44" s="20" t="s">
        <v>107</v>
      </c>
      <c r="D44" s="20"/>
      <c r="E44" s="20"/>
      <c r="F44" s="20"/>
      <c r="G44" s="28"/>
      <c r="H44" s="4">
        <f>(G44*H4)</f>
        <v>0</v>
      </c>
      <c r="I44" s="39"/>
    </row>
    <row r="45" spans="1:9" s="16" customFormat="1" x14ac:dyDescent="0.2">
      <c r="B45" s="40" t="s">
        <v>108</v>
      </c>
      <c r="C45" s="20" t="s">
        <v>109</v>
      </c>
      <c r="D45" s="20"/>
      <c r="E45" s="20"/>
      <c r="F45" s="20"/>
      <c r="G45" s="28"/>
      <c r="H45" s="4">
        <f>(G45*H4)</f>
        <v>0</v>
      </c>
      <c r="I45" s="39"/>
    </row>
    <row r="46" spans="1:9" s="16" customFormat="1" x14ac:dyDescent="0.2">
      <c r="B46" s="40" t="s">
        <v>110</v>
      </c>
      <c r="C46" s="20" t="s">
        <v>111</v>
      </c>
      <c r="D46" s="20"/>
      <c r="E46" s="20"/>
      <c r="F46" s="20"/>
      <c r="G46" s="28"/>
      <c r="H46" s="4">
        <f>(G46*H4)</f>
        <v>0</v>
      </c>
      <c r="I46" s="39"/>
    </row>
    <row r="47" spans="1:9" s="16" customFormat="1" x14ac:dyDescent="0.2">
      <c r="B47" s="40" t="s">
        <v>112</v>
      </c>
      <c r="C47" s="20" t="s">
        <v>113</v>
      </c>
      <c r="D47" s="20"/>
      <c r="E47" s="20"/>
      <c r="F47" s="20"/>
      <c r="G47" s="28"/>
      <c r="H47" s="4">
        <f>(G47*H4)</f>
        <v>0</v>
      </c>
      <c r="I47" s="39"/>
    </row>
    <row r="48" spans="1:9" s="16" customFormat="1" x14ac:dyDescent="0.2">
      <c r="B48" s="40" t="s">
        <v>114</v>
      </c>
      <c r="C48" s="20" t="s">
        <v>115</v>
      </c>
      <c r="D48" s="20"/>
      <c r="E48" s="20"/>
      <c r="F48" s="20"/>
      <c r="G48" s="28"/>
      <c r="H48" s="4">
        <f>(G48*H4)</f>
        <v>0</v>
      </c>
      <c r="I48" s="39"/>
    </row>
    <row r="49" spans="1:9" s="16" customFormat="1" x14ac:dyDescent="0.2">
      <c r="B49" s="40" t="s">
        <v>116</v>
      </c>
      <c r="C49" s="20" t="s">
        <v>117</v>
      </c>
      <c r="D49" s="20"/>
      <c r="E49" s="20"/>
      <c r="F49" s="20"/>
      <c r="G49" s="28"/>
      <c r="H49" s="4">
        <f>(G49*H4)</f>
        <v>0</v>
      </c>
      <c r="I49" s="39"/>
    </row>
    <row r="50" spans="1:9" s="16" customFormat="1" x14ac:dyDescent="0.2">
      <c r="B50" s="40" t="s">
        <v>118</v>
      </c>
      <c r="C50" s="20" t="s">
        <v>119</v>
      </c>
      <c r="D50" s="20"/>
      <c r="E50" s="20"/>
      <c r="F50" s="20"/>
      <c r="G50" s="28"/>
      <c r="H50" s="4">
        <f>(G50*H4)</f>
        <v>0</v>
      </c>
      <c r="I50" s="39"/>
    </row>
    <row r="51" spans="1:9" s="16" customFormat="1" x14ac:dyDescent="0.2">
      <c r="B51" s="41" t="s">
        <v>120</v>
      </c>
      <c r="C51" s="42" t="s">
        <v>121</v>
      </c>
      <c r="D51" s="42"/>
      <c r="E51" s="42"/>
      <c r="F51" s="42"/>
      <c r="G51" s="28"/>
      <c r="H51" s="4">
        <f>(G51*H4)</f>
        <v>0</v>
      </c>
      <c r="I51" s="39"/>
    </row>
    <row r="52" spans="1:9" s="16" customFormat="1" x14ac:dyDescent="0.2">
      <c r="B52" s="43"/>
      <c r="C52" s="20"/>
      <c r="D52" s="20"/>
      <c r="E52" s="20"/>
      <c r="F52" s="33" t="s">
        <v>122</v>
      </c>
      <c r="G52" s="6">
        <f>SUM(G42:G51)</f>
        <v>0</v>
      </c>
      <c r="H52" s="4">
        <f>SUM(H42:H51)</f>
        <v>0</v>
      </c>
      <c r="I52" s="39"/>
    </row>
    <row r="53" spans="1:9" s="16" customFormat="1" x14ac:dyDescent="0.2">
      <c r="B53" s="45"/>
      <c r="D53" s="162" t="s">
        <v>123</v>
      </c>
      <c r="E53" s="162"/>
      <c r="F53" s="162"/>
      <c r="G53" s="5">
        <f>SUM(G4+G15+G26+G39+G52)</f>
        <v>1</v>
      </c>
      <c r="H53" s="4">
        <f>SUM(H4+H15+H26+H39+H52)</f>
        <v>0</v>
      </c>
      <c r="I53" s="39"/>
    </row>
    <row r="54" spans="1:9" s="16" customFormat="1" ht="7.5" customHeight="1" x14ac:dyDescent="0.2">
      <c r="B54" s="35"/>
      <c r="C54" s="35"/>
      <c r="G54" s="7"/>
      <c r="H54" s="36"/>
    </row>
    <row r="55" spans="1:9" s="16" customFormat="1" x14ac:dyDescent="0.2">
      <c r="A55" s="44" t="s">
        <v>124</v>
      </c>
      <c r="B55" s="46" t="s">
        <v>125</v>
      </c>
      <c r="C55" s="44"/>
      <c r="D55" s="44"/>
      <c r="G55" s="28"/>
      <c r="H55" s="36"/>
    </row>
    <row r="56" spans="1:9" s="16" customFormat="1" ht="7.5" customHeight="1" x14ac:dyDescent="0.2">
      <c r="B56" s="35"/>
      <c r="C56" s="35"/>
      <c r="G56" s="7"/>
      <c r="H56" s="36"/>
    </row>
    <row r="57" spans="1:9" s="16" customFormat="1" x14ac:dyDescent="0.2">
      <c r="A57" s="44" t="s">
        <v>126</v>
      </c>
      <c r="B57" s="46" t="s">
        <v>266</v>
      </c>
      <c r="C57" s="44"/>
      <c r="D57" s="44"/>
      <c r="G57" s="7">
        <f>SUM(G53+G55)</f>
        <v>1</v>
      </c>
      <c r="H57" s="3">
        <f>(H4*G57)</f>
        <v>0</v>
      </c>
    </row>
    <row r="59" spans="1:9" x14ac:dyDescent="0.2">
      <c r="E59" s="49"/>
      <c r="F59" s="128"/>
      <c r="H59" s="129"/>
    </row>
  </sheetData>
  <sheetProtection algorithmName="SHA-512" hashValue="pX/eqTz5XbUDumjJQP0FNdI4AlU+Kw2xCYA4x8EdR0sAMm4ptw5qCQJ7FPASrue6X+oAHTzpn3ZfQiqjQq5ZTw==" saltValue="NTk+ZzZSvswuzHC2lGdx9A==" spinCount="100000" sheet="1" objects="1" scenarios="1"/>
  <mergeCells count="8">
    <mergeCell ref="D53:F53"/>
    <mergeCell ref="B3:F3"/>
    <mergeCell ref="B6:F6"/>
    <mergeCell ref="B17:D17"/>
    <mergeCell ref="C18:D18"/>
    <mergeCell ref="C19:D19"/>
    <mergeCell ref="C20:F20"/>
    <mergeCell ref="B28:D28"/>
  </mergeCells>
  <pageMargins left="0.7" right="0.7" top="0.78740157499999996" bottom="0.78740157499999996" header="0.3" footer="0.3"/>
  <pageSetup paperSize="9" orientation="portrait" r:id="rId1"/>
  <headerFooter>
    <oddHeader>&amp;C&amp;"Arial,Fett"&amp;14Stadt Jülich&amp;"-,Standard"&amp;11
&amp;"Arial,Standard"&amp;12SVS ZwischenR (GGS Ost)&amp;R&amp;G</oddHeader>
    <oddFooter>&amp;L&amp;"Arial,Standard"&amp;8&amp;F&amp;R&amp;"Arial,Standard"&amp;8Seite &amp;P von &amp;N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3:I65"/>
  <sheetViews>
    <sheetView zoomScaleNormal="100" workbookViewId="0">
      <selection activeCell="H4" sqref="H4"/>
    </sheetView>
  </sheetViews>
  <sheetFormatPr baseColWidth="10" defaultColWidth="11.42578125" defaultRowHeight="12.75" x14ac:dyDescent="0.2"/>
  <cols>
    <col min="1" max="1" width="3.5703125" style="47" customWidth="1"/>
    <col min="2" max="2" width="4.85546875" style="48" customWidth="1"/>
    <col min="3" max="4" width="11.42578125" style="47"/>
    <col min="5" max="5" width="14.5703125" style="47" customWidth="1"/>
    <col min="6" max="6" width="7.5703125" style="47" customWidth="1"/>
    <col min="7" max="7" width="11.42578125" style="49" customWidth="1"/>
    <col min="8" max="8" width="11.42578125" style="50"/>
    <col min="9" max="9" width="10.5703125" style="47" customWidth="1"/>
    <col min="10" max="16384" width="11.42578125" style="47"/>
  </cols>
  <sheetData>
    <row r="3" spans="1:9" s="16" customFormat="1" x14ac:dyDescent="0.2">
      <c r="A3" s="31" t="s">
        <v>41</v>
      </c>
      <c r="B3" s="163" t="s">
        <v>42</v>
      </c>
      <c r="C3" s="163"/>
      <c r="D3" s="163"/>
      <c r="E3" s="163"/>
      <c r="F3" s="169"/>
      <c r="G3" s="6" t="s">
        <v>127</v>
      </c>
      <c r="H3" s="29"/>
      <c r="I3" s="32" t="s">
        <v>148</v>
      </c>
    </row>
    <row r="4" spans="1:9" s="16" customFormat="1" x14ac:dyDescent="0.2">
      <c r="A4" s="20"/>
      <c r="B4" s="145"/>
      <c r="C4" s="145"/>
      <c r="D4" s="20"/>
      <c r="E4" s="20"/>
      <c r="F4" s="33" t="s">
        <v>43</v>
      </c>
      <c r="G4" s="5">
        <v>1</v>
      </c>
      <c r="H4" s="30"/>
      <c r="I4" s="34" t="s">
        <v>149</v>
      </c>
    </row>
    <row r="5" spans="1:9" s="16" customFormat="1" ht="7.5" customHeight="1" x14ac:dyDescent="0.2">
      <c r="B5" s="35"/>
      <c r="C5" s="35"/>
      <c r="G5" s="7"/>
      <c r="H5" s="36"/>
    </row>
    <row r="6" spans="1:9" s="16" customFormat="1" x14ac:dyDescent="0.2">
      <c r="A6" s="31" t="s">
        <v>44</v>
      </c>
      <c r="B6" s="163" t="s">
        <v>45</v>
      </c>
      <c r="C6" s="163"/>
      <c r="D6" s="163"/>
      <c r="E6" s="163"/>
      <c r="F6" s="163"/>
      <c r="G6" s="7"/>
      <c r="H6" s="36"/>
    </row>
    <row r="7" spans="1:9" s="16" customFormat="1" x14ac:dyDescent="0.2">
      <c r="A7" s="20"/>
      <c r="B7" s="37" t="s">
        <v>46</v>
      </c>
      <c r="C7" s="38" t="s">
        <v>47</v>
      </c>
      <c r="D7" s="38"/>
      <c r="E7" s="38"/>
      <c r="F7" s="38"/>
      <c r="G7" s="28"/>
      <c r="H7" s="4">
        <f>(G7*H4)</f>
        <v>0</v>
      </c>
      <c r="I7" s="39"/>
    </row>
    <row r="8" spans="1:9" s="16" customFormat="1" x14ac:dyDescent="0.2">
      <c r="A8" s="20"/>
      <c r="B8" s="40" t="s">
        <v>48</v>
      </c>
      <c r="C8" s="20" t="s">
        <v>49</v>
      </c>
      <c r="D8" s="20"/>
      <c r="E8" s="20"/>
      <c r="F8" s="20"/>
      <c r="G8" s="28"/>
      <c r="H8" s="4">
        <f>(G8*H4)</f>
        <v>0</v>
      </c>
      <c r="I8" s="39"/>
    </row>
    <row r="9" spans="1:9" s="16" customFormat="1" x14ac:dyDescent="0.2">
      <c r="A9" s="20"/>
      <c r="B9" s="40" t="s">
        <v>50</v>
      </c>
      <c r="C9" s="20" t="s">
        <v>51</v>
      </c>
      <c r="D9" s="20"/>
      <c r="E9" s="20"/>
      <c r="F9" s="20"/>
      <c r="G9" s="28"/>
      <c r="H9" s="4">
        <f>(G9*H4)</f>
        <v>0</v>
      </c>
      <c r="I9" s="39"/>
    </row>
    <row r="10" spans="1:9" s="16" customFormat="1" x14ac:dyDescent="0.2">
      <c r="A10" s="20"/>
      <c r="B10" s="41" t="s">
        <v>52</v>
      </c>
      <c r="C10" s="42" t="s">
        <v>53</v>
      </c>
      <c r="D10" s="42"/>
      <c r="E10" s="42"/>
      <c r="F10" s="42"/>
      <c r="G10" s="28"/>
      <c r="H10" s="4">
        <f>(G10*H4)</f>
        <v>0</v>
      </c>
      <c r="I10" s="39"/>
    </row>
    <row r="11" spans="1:9" s="27" customFormat="1" x14ac:dyDescent="0.2">
      <c r="B11" s="122"/>
      <c r="E11" s="123" t="s">
        <v>264</v>
      </c>
      <c r="G11" s="5">
        <f>SUM(G7:G10)</f>
        <v>0</v>
      </c>
      <c r="H11" s="4">
        <f>SUM(H7:H10)</f>
        <v>0</v>
      </c>
      <c r="I11" s="39"/>
    </row>
    <row r="12" spans="1:9" s="16" customFormat="1" x14ac:dyDescent="0.2">
      <c r="A12" s="20"/>
      <c r="B12" s="37" t="s">
        <v>54</v>
      </c>
      <c r="C12" s="124" t="s">
        <v>55</v>
      </c>
      <c r="D12" s="38"/>
      <c r="E12" s="38"/>
      <c r="F12" s="38"/>
      <c r="G12" s="28"/>
      <c r="H12" s="4">
        <f>(G12*H4)</f>
        <v>0</v>
      </c>
      <c r="I12" s="39"/>
    </row>
    <row r="13" spans="1:9" s="16" customFormat="1" x14ac:dyDescent="0.2">
      <c r="A13" s="20"/>
      <c r="B13" s="40" t="s">
        <v>56</v>
      </c>
      <c r="C13" s="27" t="s">
        <v>57</v>
      </c>
      <c r="D13" s="20"/>
      <c r="E13" s="20"/>
      <c r="F13" s="20"/>
      <c r="G13" s="125"/>
      <c r="H13" s="126">
        <f>(G13*H4)</f>
        <v>0</v>
      </c>
      <c r="I13" s="127"/>
    </row>
    <row r="14" spans="1:9" s="16" customFormat="1" x14ac:dyDescent="0.2">
      <c r="A14" s="20"/>
      <c r="B14" s="41" t="s">
        <v>56</v>
      </c>
      <c r="C14" s="42" t="s">
        <v>58</v>
      </c>
      <c r="D14" s="42"/>
      <c r="E14" s="42"/>
      <c r="F14" s="42"/>
      <c r="G14" s="28"/>
      <c r="H14" s="4">
        <f>(G14*H4)</f>
        <v>0</v>
      </c>
      <c r="I14" s="39"/>
    </row>
    <row r="15" spans="1:9" s="16" customFormat="1" x14ac:dyDescent="0.2">
      <c r="A15" s="20"/>
      <c r="B15" s="43"/>
      <c r="C15" s="20"/>
      <c r="D15" s="20"/>
      <c r="E15" s="20"/>
      <c r="F15" s="33" t="s">
        <v>59</v>
      </c>
      <c r="G15" s="5">
        <f>SUM(G11:G14)</f>
        <v>0</v>
      </c>
      <c r="H15" s="4">
        <f>SUM(H11:H14)</f>
        <v>0</v>
      </c>
      <c r="I15" s="39"/>
    </row>
    <row r="16" spans="1:9" s="16" customFormat="1" ht="7.5" customHeight="1" x14ac:dyDescent="0.2">
      <c r="B16" s="35"/>
      <c r="C16" s="35"/>
      <c r="G16" s="7"/>
      <c r="H16" s="36"/>
    </row>
    <row r="17" spans="1:9" s="16" customFormat="1" x14ac:dyDescent="0.2">
      <c r="A17" s="44" t="s">
        <v>60</v>
      </c>
      <c r="B17" s="170" t="s">
        <v>61</v>
      </c>
      <c r="C17" s="170"/>
      <c r="D17" s="170"/>
      <c r="G17" s="7"/>
      <c r="H17" s="36"/>
    </row>
    <row r="18" spans="1:9" s="16" customFormat="1" x14ac:dyDescent="0.2">
      <c r="A18" s="20"/>
      <c r="B18" s="37" t="s">
        <v>62</v>
      </c>
      <c r="C18" s="166" t="s">
        <v>63</v>
      </c>
      <c r="D18" s="166"/>
      <c r="E18" s="38"/>
      <c r="F18" s="38"/>
      <c r="G18" s="28"/>
      <c r="H18" s="4">
        <f>(G18*H4)</f>
        <v>0</v>
      </c>
      <c r="I18" s="51"/>
    </row>
    <row r="19" spans="1:9" s="16" customFormat="1" x14ac:dyDescent="0.2">
      <c r="A19" s="20"/>
      <c r="B19" s="40" t="s">
        <v>64</v>
      </c>
      <c r="C19" s="167" t="s">
        <v>65</v>
      </c>
      <c r="D19" s="167"/>
      <c r="E19" s="20"/>
      <c r="F19" s="20"/>
      <c r="G19" s="28"/>
      <c r="H19" s="4">
        <f>(G19*H4)</f>
        <v>0</v>
      </c>
      <c r="I19" s="51"/>
    </row>
    <row r="20" spans="1:9" s="16" customFormat="1" x14ac:dyDescent="0.2">
      <c r="A20" s="20"/>
      <c r="B20" s="40" t="s">
        <v>66</v>
      </c>
      <c r="C20" s="167" t="s">
        <v>67</v>
      </c>
      <c r="D20" s="167"/>
      <c r="E20" s="167"/>
      <c r="F20" s="171"/>
      <c r="G20" s="28"/>
      <c r="H20" s="4">
        <f>(G20*H4)</f>
        <v>0</v>
      </c>
      <c r="I20" s="51"/>
    </row>
    <row r="21" spans="1:9" s="16" customFormat="1" x14ac:dyDescent="0.2">
      <c r="A21" s="20"/>
      <c r="B21" s="40" t="s">
        <v>68</v>
      </c>
      <c r="C21" s="20" t="s">
        <v>69</v>
      </c>
      <c r="D21" s="20"/>
      <c r="E21" s="20"/>
      <c r="F21" s="20"/>
      <c r="G21" s="28"/>
      <c r="H21" s="4">
        <f>(G21*H4)</f>
        <v>0</v>
      </c>
      <c r="I21" s="51"/>
    </row>
    <row r="22" spans="1:9" s="16" customFormat="1" x14ac:dyDescent="0.2">
      <c r="A22" s="20"/>
      <c r="B22" s="40" t="s">
        <v>70</v>
      </c>
      <c r="C22" s="20" t="s">
        <v>71</v>
      </c>
      <c r="D22" s="20"/>
      <c r="E22" s="20"/>
      <c r="F22" s="20"/>
      <c r="G22" s="28"/>
      <c r="H22" s="4">
        <f>(G22*H4)</f>
        <v>0</v>
      </c>
      <c r="I22" s="51"/>
    </row>
    <row r="23" spans="1:9" s="16" customFormat="1" x14ac:dyDescent="0.2">
      <c r="A23" s="20"/>
      <c r="B23" s="40" t="s">
        <v>72</v>
      </c>
      <c r="C23" s="20" t="s">
        <v>73</v>
      </c>
      <c r="D23" s="20"/>
      <c r="E23" s="20"/>
      <c r="F23" s="20"/>
      <c r="G23" s="28"/>
      <c r="H23" s="4">
        <f>(G23*H4)</f>
        <v>0</v>
      </c>
      <c r="I23" s="39"/>
    </row>
    <row r="24" spans="1:9" s="16" customFormat="1" x14ac:dyDescent="0.2">
      <c r="A24" s="20"/>
      <c r="B24" s="40" t="s">
        <v>74</v>
      </c>
      <c r="C24" s="20" t="s">
        <v>146</v>
      </c>
      <c r="D24" s="20"/>
      <c r="E24" s="20"/>
      <c r="F24" s="20"/>
      <c r="G24" s="28"/>
      <c r="H24" s="4">
        <f>(G24*H4)</f>
        <v>0</v>
      </c>
      <c r="I24" s="39"/>
    </row>
    <row r="25" spans="1:9" s="16" customFormat="1" x14ac:dyDescent="0.2">
      <c r="A25" s="20"/>
      <c r="B25" s="41" t="s">
        <v>147</v>
      </c>
      <c r="C25" s="42" t="s">
        <v>75</v>
      </c>
      <c r="D25" s="42"/>
      <c r="E25" s="42"/>
      <c r="F25" s="42"/>
      <c r="G25" s="28"/>
      <c r="H25" s="4">
        <f>(G25*H4)</f>
        <v>0</v>
      </c>
      <c r="I25" s="39"/>
    </row>
    <row r="26" spans="1:9" s="16" customFormat="1" x14ac:dyDescent="0.2">
      <c r="A26" s="20"/>
      <c r="B26" s="43"/>
      <c r="C26" s="20"/>
      <c r="D26" s="20"/>
      <c r="E26" s="20"/>
      <c r="F26" s="33" t="s">
        <v>76</v>
      </c>
      <c r="G26" s="5">
        <f>SUM(G18:G25)</f>
        <v>0</v>
      </c>
      <c r="H26" s="4">
        <f>SUM(H18:H25)</f>
        <v>0</v>
      </c>
      <c r="I26" s="39"/>
    </row>
    <row r="27" spans="1:9" s="16" customFormat="1" ht="7.5" customHeight="1" x14ac:dyDescent="0.2">
      <c r="B27" s="35"/>
      <c r="C27" s="35"/>
      <c r="G27" s="7"/>
      <c r="H27" s="36"/>
    </row>
    <row r="28" spans="1:9" s="16" customFormat="1" x14ac:dyDescent="0.2">
      <c r="A28" s="44" t="s">
        <v>77</v>
      </c>
      <c r="B28" s="170" t="s">
        <v>78</v>
      </c>
      <c r="C28" s="170"/>
      <c r="D28" s="170"/>
      <c r="G28" s="7"/>
      <c r="H28" s="36"/>
    </row>
    <row r="29" spans="1:9" s="16" customFormat="1" x14ac:dyDescent="0.2">
      <c r="A29" s="20"/>
      <c r="B29" s="37" t="s">
        <v>79</v>
      </c>
      <c r="C29" s="38" t="s">
        <v>80</v>
      </c>
      <c r="D29" s="38"/>
      <c r="E29" s="38"/>
      <c r="F29" s="38"/>
      <c r="G29" s="28"/>
      <c r="H29" s="4">
        <f>(G29*H4)</f>
        <v>0</v>
      </c>
      <c r="I29" s="39"/>
    </row>
    <row r="30" spans="1:9" s="16" customFormat="1" x14ac:dyDescent="0.2">
      <c r="A30" s="20"/>
      <c r="B30" s="40" t="s">
        <v>81</v>
      </c>
      <c r="C30" s="20" t="s">
        <v>82</v>
      </c>
      <c r="D30" s="20"/>
      <c r="E30" s="20"/>
      <c r="F30" s="20"/>
      <c r="G30" s="28"/>
      <c r="H30" s="4">
        <f>(G30*H4)</f>
        <v>0</v>
      </c>
      <c r="I30" s="39"/>
    </row>
    <row r="31" spans="1:9" s="16" customFormat="1" x14ac:dyDescent="0.2">
      <c r="A31" s="20"/>
      <c r="B31" s="40" t="s">
        <v>83</v>
      </c>
      <c r="C31" s="20" t="s">
        <v>84</v>
      </c>
      <c r="D31" s="20"/>
      <c r="E31" s="20"/>
      <c r="F31" s="20"/>
      <c r="G31" s="28"/>
      <c r="H31" s="4">
        <f>(G31*H4)</f>
        <v>0</v>
      </c>
      <c r="I31" s="39"/>
    </row>
    <row r="32" spans="1:9" s="16" customFormat="1" x14ac:dyDescent="0.2">
      <c r="A32" s="20"/>
      <c r="B32" s="40" t="s">
        <v>85</v>
      </c>
      <c r="C32" s="20" t="s">
        <v>86</v>
      </c>
      <c r="D32" s="20"/>
      <c r="E32" s="20"/>
      <c r="F32" s="20"/>
      <c r="G32" s="28"/>
      <c r="H32" s="4">
        <f>(G32*H4)</f>
        <v>0</v>
      </c>
      <c r="I32" s="39"/>
    </row>
    <row r="33" spans="1:9" s="16" customFormat="1" x14ac:dyDescent="0.2">
      <c r="A33" s="20"/>
      <c r="B33" s="40" t="s">
        <v>87</v>
      </c>
      <c r="C33" s="20" t="s">
        <v>88</v>
      </c>
      <c r="D33" s="20"/>
      <c r="E33" s="20"/>
      <c r="F33" s="20"/>
      <c r="G33" s="28"/>
      <c r="H33" s="4">
        <f>(G33*H4)</f>
        <v>0</v>
      </c>
      <c r="I33" s="39"/>
    </row>
    <row r="34" spans="1:9" s="16" customFormat="1" x14ac:dyDescent="0.2">
      <c r="A34" s="20"/>
      <c r="B34" s="40" t="s">
        <v>89</v>
      </c>
      <c r="C34" s="20" t="s">
        <v>90</v>
      </c>
      <c r="D34" s="20"/>
      <c r="E34" s="20"/>
      <c r="F34" s="20"/>
      <c r="G34" s="28"/>
      <c r="H34" s="4">
        <f>(G34*H4)</f>
        <v>0</v>
      </c>
      <c r="I34" s="39"/>
    </row>
    <row r="35" spans="1:9" s="16" customFormat="1" x14ac:dyDescent="0.2">
      <c r="A35" s="20"/>
      <c r="B35" s="40" t="s">
        <v>91</v>
      </c>
      <c r="C35" s="20" t="s">
        <v>92</v>
      </c>
      <c r="D35" s="20"/>
      <c r="E35" s="20"/>
      <c r="F35" s="20"/>
      <c r="G35" s="28"/>
      <c r="H35" s="4">
        <f>(G35*H4)</f>
        <v>0</v>
      </c>
      <c r="I35" s="39"/>
    </row>
    <row r="36" spans="1:9" s="16" customFormat="1" x14ac:dyDescent="0.2">
      <c r="A36" s="20"/>
      <c r="B36" s="40" t="s">
        <v>93</v>
      </c>
      <c r="C36" s="20" t="s">
        <v>94</v>
      </c>
      <c r="D36" s="20"/>
      <c r="E36" s="20"/>
      <c r="F36" s="20"/>
      <c r="G36" s="28"/>
      <c r="H36" s="4">
        <f>(G36*H4)</f>
        <v>0</v>
      </c>
      <c r="I36" s="39"/>
    </row>
    <row r="37" spans="1:9" s="16" customFormat="1" x14ac:dyDescent="0.2">
      <c r="A37" s="20"/>
      <c r="B37" s="40" t="s">
        <v>95</v>
      </c>
      <c r="C37" s="20" t="s">
        <v>96</v>
      </c>
      <c r="D37" s="20"/>
      <c r="E37" s="20"/>
      <c r="F37" s="20"/>
      <c r="G37" s="28"/>
      <c r="H37" s="4">
        <f>(G37*H4)</f>
        <v>0</v>
      </c>
      <c r="I37" s="39"/>
    </row>
    <row r="38" spans="1:9" s="16" customFormat="1" x14ac:dyDescent="0.2">
      <c r="A38" s="20"/>
      <c r="B38" s="41" t="s">
        <v>97</v>
      </c>
      <c r="C38" s="42" t="s">
        <v>98</v>
      </c>
      <c r="D38" s="42"/>
      <c r="E38" s="42"/>
      <c r="F38" s="42"/>
      <c r="G38" s="28"/>
      <c r="H38" s="4">
        <f>(G38*H4)</f>
        <v>0</v>
      </c>
      <c r="I38" s="39"/>
    </row>
    <row r="39" spans="1:9" s="16" customFormat="1" x14ac:dyDescent="0.2">
      <c r="B39" s="45"/>
      <c r="F39" s="144" t="s">
        <v>99</v>
      </c>
      <c r="G39" s="5">
        <f>SUM(G29:G38)</f>
        <v>0</v>
      </c>
      <c r="H39" s="4">
        <f>SUM(H29:H38)</f>
        <v>0</v>
      </c>
      <c r="I39" s="39"/>
    </row>
    <row r="40" spans="1:9" s="16" customFormat="1" ht="7.5" customHeight="1" x14ac:dyDescent="0.2">
      <c r="B40" s="35"/>
      <c r="C40" s="35"/>
      <c r="G40" s="7"/>
      <c r="H40" s="36"/>
    </row>
    <row r="41" spans="1:9" s="16" customFormat="1" x14ac:dyDescent="0.2">
      <c r="A41" s="44" t="s">
        <v>100</v>
      </c>
      <c r="B41" s="46" t="s">
        <v>101</v>
      </c>
      <c r="C41" s="44"/>
      <c r="D41" s="44"/>
      <c r="G41" s="7"/>
      <c r="H41" s="36"/>
    </row>
    <row r="42" spans="1:9" s="16" customFormat="1" x14ac:dyDescent="0.2">
      <c r="B42" s="37" t="s">
        <v>102</v>
      </c>
      <c r="C42" s="38" t="s">
        <v>103</v>
      </c>
      <c r="D42" s="38"/>
      <c r="E42" s="38"/>
      <c r="F42" s="38"/>
      <c r="G42" s="28"/>
      <c r="H42" s="4">
        <f>(G42*H4)</f>
        <v>0</v>
      </c>
      <c r="I42" s="39"/>
    </row>
    <row r="43" spans="1:9" s="16" customFormat="1" x14ac:dyDescent="0.2">
      <c r="B43" s="40" t="s">
        <v>104</v>
      </c>
      <c r="C43" s="20" t="s">
        <v>105</v>
      </c>
      <c r="D43" s="20"/>
      <c r="E43" s="20"/>
      <c r="F43" s="20"/>
      <c r="G43" s="28"/>
      <c r="H43" s="4">
        <f>(G43*H4)</f>
        <v>0</v>
      </c>
      <c r="I43" s="39"/>
    </row>
    <row r="44" spans="1:9" s="16" customFormat="1" x14ac:dyDescent="0.2">
      <c r="B44" s="40" t="s">
        <v>106</v>
      </c>
      <c r="C44" s="20" t="s">
        <v>107</v>
      </c>
      <c r="D44" s="20"/>
      <c r="E44" s="20"/>
      <c r="F44" s="20"/>
      <c r="G44" s="28"/>
      <c r="H44" s="4">
        <f>(G44*H4)</f>
        <v>0</v>
      </c>
      <c r="I44" s="39"/>
    </row>
    <row r="45" spans="1:9" s="16" customFormat="1" x14ac:dyDescent="0.2">
      <c r="B45" s="40" t="s">
        <v>108</v>
      </c>
      <c r="C45" s="20" t="s">
        <v>109</v>
      </c>
      <c r="D45" s="20"/>
      <c r="E45" s="20"/>
      <c r="F45" s="20"/>
      <c r="G45" s="28"/>
      <c r="H45" s="4">
        <f>(G45*H4)</f>
        <v>0</v>
      </c>
      <c r="I45" s="39"/>
    </row>
    <row r="46" spans="1:9" s="16" customFormat="1" x14ac:dyDescent="0.2">
      <c r="B46" s="40" t="s">
        <v>110</v>
      </c>
      <c r="C46" s="20" t="s">
        <v>111</v>
      </c>
      <c r="D46" s="20"/>
      <c r="E46" s="20"/>
      <c r="F46" s="20"/>
      <c r="G46" s="28"/>
      <c r="H46" s="4">
        <f>(G46*H4)</f>
        <v>0</v>
      </c>
      <c r="I46" s="39"/>
    </row>
    <row r="47" spans="1:9" s="16" customFormat="1" x14ac:dyDescent="0.2">
      <c r="B47" s="40" t="s">
        <v>112</v>
      </c>
      <c r="C47" s="20" t="s">
        <v>113</v>
      </c>
      <c r="D47" s="20"/>
      <c r="E47" s="20"/>
      <c r="F47" s="20"/>
      <c r="G47" s="28"/>
      <c r="H47" s="4">
        <f>(G47*H4)</f>
        <v>0</v>
      </c>
      <c r="I47" s="39"/>
    </row>
    <row r="48" spans="1:9" s="16" customFormat="1" x14ac:dyDescent="0.2">
      <c r="B48" s="40" t="s">
        <v>114</v>
      </c>
      <c r="C48" s="20" t="s">
        <v>115</v>
      </c>
      <c r="D48" s="20"/>
      <c r="E48" s="20"/>
      <c r="F48" s="20"/>
      <c r="G48" s="28"/>
      <c r="H48" s="4">
        <f>(G48*H4)</f>
        <v>0</v>
      </c>
      <c r="I48" s="39"/>
    </row>
    <row r="49" spans="1:9" s="16" customFormat="1" x14ac:dyDescent="0.2">
      <c r="B49" s="40" t="s">
        <v>116</v>
      </c>
      <c r="C49" s="20" t="s">
        <v>117</v>
      </c>
      <c r="D49" s="20"/>
      <c r="E49" s="20"/>
      <c r="F49" s="20"/>
      <c r="G49" s="28"/>
      <c r="H49" s="4">
        <f>(G49*H4)</f>
        <v>0</v>
      </c>
      <c r="I49" s="39"/>
    </row>
    <row r="50" spans="1:9" s="16" customFormat="1" x14ac:dyDescent="0.2">
      <c r="B50" s="40" t="s">
        <v>118</v>
      </c>
      <c r="C50" s="20" t="s">
        <v>119</v>
      </c>
      <c r="D50" s="20"/>
      <c r="E50" s="20"/>
      <c r="F50" s="20"/>
      <c r="G50" s="28"/>
      <c r="H50" s="4">
        <f>(G50*H4)</f>
        <v>0</v>
      </c>
      <c r="I50" s="39"/>
    </row>
    <row r="51" spans="1:9" s="16" customFormat="1" x14ac:dyDescent="0.2">
      <c r="B51" s="41" t="s">
        <v>120</v>
      </c>
      <c r="C51" s="42" t="s">
        <v>121</v>
      </c>
      <c r="D51" s="42"/>
      <c r="E51" s="42"/>
      <c r="F51" s="42"/>
      <c r="G51" s="28"/>
      <c r="H51" s="4">
        <f>(G51*H4)</f>
        <v>0</v>
      </c>
      <c r="I51" s="39"/>
    </row>
    <row r="52" spans="1:9" s="16" customFormat="1" x14ac:dyDescent="0.2">
      <c r="B52" s="43"/>
      <c r="C52" s="20"/>
      <c r="D52" s="20"/>
      <c r="E52" s="20"/>
      <c r="F52" s="33" t="s">
        <v>122</v>
      </c>
      <c r="G52" s="6">
        <f>SUM(G42:G51)</f>
        <v>0</v>
      </c>
      <c r="H52" s="4">
        <f>SUM(H42:H51)</f>
        <v>0</v>
      </c>
      <c r="I52" s="39"/>
    </row>
    <row r="53" spans="1:9" s="16" customFormat="1" x14ac:dyDescent="0.2">
      <c r="B53" s="45"/>
      <c r="D53" s="162" t="s">
        <v>123</v>
      </c>
      <c r="E53" s="162"/>
      <c r="F53" s="168"/>
      <c r="G53" s="5">
        <f>SUM(G4+G15+G26+G39+G52)</f>
        <v>1</v>
      </c>
      <c r="H53" s="4">
        <f>SUM(H4+H15+H26+H39+H52)</f>
        <v>0</v>
      </c>
      <c r="I53" s="39"/>
    </row>
    <row r="54" spans="1:9" s="16" customFormat="1" ht="7.5" customHeight="1" x14ac:dyDescent="0.2">
      <c r="B54" s="35"/>
      <c r="C54" s="35"/>
      <c r="G54" s="7"/>
      <c r="H54" s="36"/>
    </row>
    <row r="55" spans="1:9" s="16" customFormat="1" x14ac:dyDescent="0.2">
      <c r="A55" s="44" t="s">
        <v>124</v>
      </c>
      <c r="B55" s="46" t="s">
        <v>125</v>
      </c>
      <c r="C55" s="44"/>
      <c r="D55" s="44"/>
      <c r="G55" s="28"/>
      <c r="H55" s="36"/>
    </row>
    <row r="56" spans="1:9" s="16" customFormat="1" ht="7.5" customHeight="1" x14ac:dyDescent="0.2">
      <c r="B56" s="35"/>
      <c r="C56" s="35"/>
      <c r="G56" s="7"/>
      <c r="H56" s="36"/>
    </row>
    <row r="57" spans="1:9" s="16" customFormat="1" x14ac:dyDescent="0.2">
      <c r="A57" s="44" t="s">
        <v>126</v>
      </c>
      <c r="B57" s="46" t="s">
        <v>265</v>
      </c>
      <c r="C57" s="44"/>
      <c r="D57" s="44"/>
      <c r="G57" s="7">
        <f>SUM(G53+G55)</f>
        <v>1</v>
      </c>
      <c r="H57" s="3">
        <f>(H4*G57)</f>
        <v>0</v>
      </c>
    </row>
    <row r="59" spans="1:9" x14ac:dyDescent="0.2">
      <c r="A59" s="133"/>
      <c r="B59" s="134"/>
      <c r="C59" s="133"/>
      <c r="D59" s="133"/>
      <c r="E59" s="135"/>
      <c r="F59" s="136"/>
      <c r="G59" s="135"/>
      <c r="H59" s="137"/>
    </row>
    <row r="60" spans="1:9" s="133" customFormat="1" x14ac:dyDescent="0.2">
      <c r="B60" s="134"/>
      <c r="E60" s="135"/>
      <c r="F60" s="136"/>
      <c r="G60" s="135"/>
      <c r="H60" s="137"/>
    </row>
    <row r="61" spans="1:9" x14ac:dyDescent="0.2">
      <c r="A61" s="155"/>
      <c r="B61" s="156"/>
      <c r="C61" s="155"/>
      <c r="D61" s="155"/>
      <c r="E61" s="157"/>
      <c r="F61" s="158"/>
      <c r="G61" s="157"/>
      <c r="H61" s="159"/>
    </row>
    <row r="62" spans="1:9" x14ac:dyDescent="0.2">
      <c r="A62" s="155"/>
      <c r="B62" s="156"/>
      <c r="C62" s="155"/>
      <c r="D62" s="155"/>
      <c r="E62" s="157"/>
      <c r="F62" s="158"/>
      <c r="G62" s="157"/>
      <c r="H62" s="159"/>
    </row>
    <row r="63" spans="1:9" x14ac:dyDescent="0.2">
      <c r="A63" s="138"/>
      <c r="B63" s="139"/>
      <c r="C63" s="138"/>
      <c r="D63" s="138"/>
      <c r="E63" s="140"/>
      <c r="F63" s="141"/>
      <c r="G63" s="140"/>
      <c r="H63" s="142"/>
    </row>
    <row r="64" spans="1:9" x14ac:dyDescent="0.2">
      <c r="A64" s="138"/>
      <c r="B64" s="139"/>
      <c r="C64" s="138"/>
      <c r="D64" s="148"/>
      <c r="E64" s="140"/>
      <c r="F64" s="141"/>
      <c r="G64" s="140"/>
      <c r="H64" s="142"/>
    </row>
    <row r="65" spans="5:8" x14ac:dyDescent="0.2">
      <c r="E65" s="49"/>
      <c r="F65" s="128"/>
      <c r="H65" s="129"/>
    </row>
  </sheetData>
  <sheetProtection algorithmName="SHA-512" hashValue="3Hzc495+bFqDvT2V8Z70T5Yjq7e+kSRnCXBxV5QmPAtoc5q5FZGLps5pJgaGtXOq1RR4eIsBqoFD8GEYE0mB4Q==" saltValue="cON4SJK/eCUAi0S72MVwzA==" spinCount="100000" sheet="1" objects="1" scenarios="1"/>
  <mergeCells count="8">
    <mergeCell ref="D53:F53"/>
    <mergeCell ref="B3:F3"/>
    <mergeCell ref="B6:F6"/>
    <mergeCell ref="B17:D17"/>
    <mergeCell ref="C18:D18"/>
    <mergeCell ref="C19:D19"/>
    <mergeCell ref="C20:F20"/>
    <mergeCell ref="B28:D28"/>
  </mergeCells>
  <pageMargins left="0.7" right="0.7" top="0.78740157499999996" bottom="0.78740157499999996" header="0.3" footer="0.3"/>
  <pageSetup paperSize="9" orientation="portrait" r:id="rId1"/>
  <headerFooter>
    <oddHeader>&amp;C&amp;"Arial,Fett"&amp;14Stadt Jülich&amp;"-,Standard"&amp;11
&amp;"Arial,Standard"&amp;12SVS GrundR (GGS Ost)&amp;R&amp;G</oddHeader>
    <oddFooter>&amp;L&amp;"Arial,Standard"&amp;8&amp;F&amp;R&amp;"Arial,Standard"&amp;8Seite &amp;P von &amp;N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3:I61"/>
  <sheetViews>
    <sheetView zoomScaleNormal="100" workbookViewId="0">
      <selection activeCell="H4" sqref="H4"/>
    </sheetView>
  </sheetViews>
  <sheetFormatPr baseColWidth="10" defaultColWidth="11.42578125" defaultRowHeight="12.75" x14ac:dyDescent="0.2"/>
  <cols>
    <col min="1" max="1" width="3.5703125" style="47" customWidth="1"/>
    <col min="2" max="2" width="4.85546875" style="48" customWidth="1"/>
    <col min="3" max="4" width="11.42578125" style="47"/>
    <col min="5" max="5" width="14.5703125" style="47" customWidth="1"/>
    <col min="6" max="6" width="7.5703125" style="47" customWidth="1"/>
    <col min="7" max="7" width="11.42578125" style="49" customWidth="1"/>
    <col min="8" max="8" width="11.42578125" style="50"/>
    <col min="9" max="9" width="10.5703125" style="47" customWidth="1"/>
    <col min="10" max="16384" width="11.42578125" style="47"/>
  </cols>
  <sheetData>
    <row r="3" spans="1:9" s="16" customFormat="1" x14ac:dyDescent="0.2">
      <c r="A3" s="31" t="s">
        <v>41</v>
      </c>
      <c r="B3" s="163" t="s">
        <v>42</v>
      </c>
      <c r="C3" s="163"/>
      <c r="D3" s="163"/>
      <c r="E3" s="163"/>
      <c r="F3" s="169"/>
      <c r="G3" s="6" t="s">
        <v>127</v>
      </c>
      <c r="H3" s="29"/>
      <c r="I3" s="32" t="s">
        <v>148</v>
      </c>
    </row>
    <row r="4" spans="1:9" s="16" customFormat="1" x14ac:dyDescent="0.2">
      <c r="A4" s="20"/>
      <c r="B4" s="145"/>
      <c r="C4" s="145"/>
      <c r="D4" s="20"/>
      <c r="E4" s="20"/>
      <c r="F4" s="33" t="s">
        <v>43</v>
      </c>
      <c r="G4" s="5">
        <v>1</v>
      </c>
      <c r="H4" s="30"/>
      <c r="I4" s="34" t="s">
        <v>149</v>
      </c>
    </row>
    <row r="5" spans="1:9" s="16" customFormat="1" ht="7.5" customHeight="1" x14ac:dyDescent="0.2">
      <c r="B5" s="35"/>
      <c r="C5" s="35"/>
      <c r="G5" s="7"/>
      <c r="H5" s="36"/>
    </row>
    <row r="6" spans="1:9" s="16" customFormat="1" x14ac:dyDescent="0.2">
      <c r="A6" s="31" t="s">
        <v>44</v>
      </c>
      <c r="B6" s="163" t="s">
        <v>45</v>
      </c>
      <c r="C6" s="163"/>
      <c r="D6" s="163"/>
      <c r="E6" s="163"/>
      <c r="F6" s="163"/>
      <c r="G6" s="7"/>
      <c r="H6" s="36"/>
    </row>
    <row r="7" spans="1:9" s="16" customFormat="1" x14ac:dyDescent="0.2">
      <c r="A7" s="20"/>
      <c r="B7" s="37" t="s">
        <v>46</v>
      </c>
      <c r="C7" s="38" t="s">
        <v>47</v>
      </c>
      <c r="D7" s="38"/>
      <c r="E7" s="38"/>
      <c r="F7" s="38"/>
      <c r="G7" s="28"/>
      <c r="H7" s="4">
        <f>(G7*H4)</f>
        <v>0</v>
      </c>
      <c r="I7" s="39"/>
    </row>
    <row r="8" spans="1:9" s="16" customFormat="1" x14ac:dyDescent="0.2">
      <c r="A8" s="20"/>
      <c r="B8" s="40" t="s">
        <v>48</v>
      </c>
      <c r="C8" s="20" t="s">
        <v>49</v>
      </c>
      <c r="D8" s="20"/>
      <c r="E8" s="20"/>
      <c r="F8" s="20"/>
      <c r="G8" s="28"/>
      <c r="H8" s="4">
        <f>(G8*H4)</f>
        <v>0</v>
      </c>
      <c r="I8" s="39"/>
    </row>
    <row r="9" spans="1:9" s="16" customFormat="1" x14ac:dyDescent="0.2">
      <c r="A9" s="20"/>
      <c r="B9" s="40" t="s">
        <v>50</v>
      </c>
      <c r="C9" s="20" t="s">
        <v>51</v>
      </c>
      <c r="D9" s="20"/>
      <c r="E9" s="20"/>
      <c r="F9" s="20"/>
      <c r="G9" s="28"/>
      <c r="H9" s="4">
        <f>(G9*H4)</f>
        <v>0</v>
      </c>
      <c r="I9" s="39"/>
    </row>
    <row r="10" spans="1:9" s="16" customFormat="1" x14ac:dyDescent="0.2">
      <c r="A10" s="20"/>
      <c r="B10" s="41" t="s">
        <v>52</v>
      </c>
      <c r="C10" s="42" t="s">
        <v>53</v>
      </c>
      <c r="D10" s="42"/>
      <c r="E10" s="42"/>
      <c r="F10" s="42"/>
      <c r="G10" s="28"/>
      <c r="H10" s="4">
        <f>(G10*H4)</f>
        <v>0</v>
      </c>
      <c r="I10" s="39"/>
    </row>
    <row r="11" spans="1:9" s="27" customFormat="1" x14ac:dyDescent="0.2">
      <c r="B11" s="122"/>
      <c r="E11" s="123" t="s">
        <v>264</v>
      </c>
      <c r="G11" s="5">
        <f>SUM(G7:G10)</f>
        <v>0</v>
      </c>
      <c r="H11" s="4">
        <f>SUM(H7:H10)</f>
        <v>0</v>
      </c>
      <c r="I11" s="39"/>
    </row>
    <row r="12" spans="1:9" s="16" customFormat="1" x14ac:dyDescent="0.2">
      <c r="A12" s="20"/>
      <c r="B12" s="37" t="s">
        <v>54</v>
      </c>
      <c r="C12" s="124" t="s">
        <v>55</v>
      </c>
      <c r="D12" s="38"/>
      <c r="E12" s="38"/>
      <c r="F12" s="38"/>
      <c r="G12" s="28"/>
      <c r="H12" s="4">
        <f>(G12*H4)</f>
        <v>0</v>
      </c>
      <c r="I12" s="39"/>
    </row>
    <row r="13" spans="1:9" s="16" customFormat="1" x14ac:dyDescent="0.2">
      <c r="A13" s="20"/>
      <c r="B13" s="40" t="s">
        <v>56</v>
      </c>
      <c r="C13" s="27" t="s">
        <v>57</v>
      </c>
      <c r="D13" s="20"/>
      <c r="E13" s="20"/>
      <c r="F13" s="20"/>
      <c r="G13" s="125"/>
      <c r="H13" s="126">
        <f>(G13*H4)</f>
        <v>0</v>
      </c>
      <c r="I13" s="127"/>
    </row>
    <row r="14" spans="1:9" s="16" customFormat="1" x14ac:dyDescent="0.2">
      <c r="A14" s="20"/>
      <c r="B14" s="41" t="s">
        <v>56</v>
      </c>
      <c r="C14" s="42" t="s">
        <v>58</v>
      </c>
      <c r="D14" s="42"/>
      <c r="E14" s="42"/>
      <c r="F14" s="42"/>
      <c r="G14" s="28"/>
      <c r="H14" s="4">
        <f>(G14*H4)</f>
        <v>0</v>
      </c>
      <c r="I14" s="39"/>
    </row>
    <row r="15" spans="1:9" s="16" customFormat="1" x14ac:dyDescent="0.2">
      <c r="A15" s="20"/>
      <c r="B15" s="43"/>
      <c r="C15" s="20"/>
      <c r="D15" s="20"/>
      <c r="E15" s="20"/>
      <c r="F15" s="33" t="s">
        <v>59</v>
      </c>
      <c r="G15" s="5">
        <f>SUM(G11:G14)</f>
        <v>0</v>
      </c>
      <c r="H15" s="4">
        <f>SUM(H11:H14)</f>
        <v>0</v>
      </c>
      <c r="I15" s="39"/>
    </row>
    <row r="16" spans="1:9" s="16" customFormat="1" ht="7.5" customHeight="1" x14ac:dyDescent="0.2">
      <c r="B16" s="35"/>
      <c r="C16" s="35"/>
      <c r="G16" s="7"/>
      <c r="H16" s="36"/>
    </row>
    <row r="17" spans="1:9" s="16" customFormat="1" x14ac:dyDescent="0.2">
      <c r="A17" s="44" t="s">
        <v>60</v>
      </c>
      <c r="B17" s="170" t="s">
        <v>61</v>
      </c>
      <c r="C17" s="170"/>
      <c r="D17" s="170"/>
      <c r="G17" s="7"/>
      <c r="H17" s="36"/>
    </row>
    <row r="18" spans="1:9" s="16" customFormat="1" x14ac:dyDescent="0.2">
      <c r="A18" s="20"/>
      <c r="B18" s="37" t="s">
        <v>62</v>
      </c>
      <c r="C18" s="166" t="s">
        <v>63</v>
      </c>
      <c r="D18" s="166"/>
      <c r="E18" s="38"/>
      <c r="F18" s="38"/>
      <c r="G18" s="28"/>
      <c r="H18" s="4">
        <f>(G18*H4)</f>
        <v>0</v>
      </c>
      <c r="I18" s="51"/>
    </row>
    <row r="19" spans="1:9" s="16" customFormat="1" x14ac:dyDescent="0.2">
      <c r="A19" s="20"/>
      <c r="B19" s="40" t="s">
        <v>64</v>
      </c>
      <c r="C19" s="167" t="s">
        <v>65</v>
      </c>
      <c r="D19" s="167"/>
      <c r="E19" s="20"/>
      <c r="F19" s="20"/>
      <c r="G19" s="28"/>
      <c r="H19" s="4">
        <f>(G19*H4)</f>
        <v>0</v>
      </c>
      <c r="I19" s="51"/>
    </row>
    <row r="20" spans="1:9" s="16" customFormat="1" x14ac:dyDescent="0.2">
      <c r="A20" s="20"/>
      <c r="B20" s="40" t="s">
        <v>66</v>
      </c>
      <c r="C20" s="167" t="s">
        <v>67</v>
      </c>
      <c r="D20" s="167"/>
      <c r="E20" s="167"/>
      <c r="F20" s="171"/>
      <c r="G20" s="28"/>
      <c r="H20" s="4">
        <f>(G20*H4)</f>
        <v>0</v>
      </c>
      <c r="I20" s="51"/>
    </row>
    <row r="21" spans="1:9" s="16" customFormat="1" x14ac:dyDescent="0.2">
      <c r="A21" s="20"/>
      <c r="B21" s="40" t="s">
        <v>68</v>
      </c>
      <c r="C21" s="20" t="s">
        <v>69</v>
      </c>
      <c r="D21" s="20"/>
      <c r="E21" s="20"/>
      <c r="F21" s="20"/>
      <c r="G21" s="28"/>
      <c r="H21" s="4">
        <f>(G21*H4)</f>
        <v>0</v>
      </c>
      <c r="I21" s="51"/>
    </row>
    <row r="22" spans="1:9" s="16" customFormat="1" x14ac:dyDescent="0.2">
      <c r="A22" s="20"/>
      <c r="B22" s="40" t="s">
        <v>70</v>
      </c>
      <c r="C22" s="20" t="s">
        <v>71</v>
      </c>
      <c r="D22" s="20"/>
      <c r="E22" s="20"/>
      <c r="F22" s="20"/>
      <c r="G22" s="28"/>
      <c r="H22" s="4">
        <f>(G22*H4)</f>
        <v>0</v>
      </c>
      <c r="I22" s="51"/>
    </row>
    <row r="23" spans="1:9" s="16" customFormat="1" x14ac:dyDescent="0.2">
      <c r="A23" s="20"/>
      <c r="B23" s="40" t="s">
        <v>72</v>
      </c>
      <c r="C23" s="20" t="s">
        <v>73</v>
      </c>
      <c r="D23" s="20"/>
      <c r="E23" s="20"/>
      <c r="F23" s="20"/>
      <c r="G23" s="28"/>
      <c r="H23" s="4">
        <f>(G23*H4)</f>
        <v>0</v>
      </c>
      <c r="I23" s="39"/>
    </row>
    <row r="24" spans="1:9" s="16" customFormat="1" x14ac:dyDescent="0.2">
      <c r="A24" s="20"/>
      <c r="B24" s="40" t="s">
        <v>74</v>
      </c>
      <c r="C24" s="20" t="s">
        <v>146</v>
      </c>
      <c r="D24" s="20"/>
      <c r="E24" s="20"/>
      <c r="F24" s="20"/>
      <c r="G24" s="28"/>
      <c r="H24" s="4">
        <f>(G24*H4)</f>
        <v>0</v>
      </c>
      <c r="I24" s="39"/>
    </row>
    <row r="25" spans="1:9" s="16" customFormat="1" x14ac:dyDescent="0.2">
      <c r="A25" s="20"/>
      <c r="B25" s="41" t="s">
        <v>147</v>
      </c>
      <c r="C25" s="42" t="s">
        <v>75</v>
      </c>
      <c r="D25" s="42"/>
      <c r="E25" s="42"/>
      <c r="F25" s="42"/>
      <c r="G25" s="28"/>
      <c r="H25" s="4">
        <f>(G25*H4)</f>
        <v>0</v>
      </c>
      <c r="I25" s="39"/>
    </row>
    <row r="26" spans="1:9" s="16" customFormat="1" x14ac:dyDescent="0.2">
      <c r="A26" s="20"/>
      <c r="B26" s="43"/>
      <c r="C26" s="20"/>
      <c r="D26" s="20"/>
      <c r="E26" s="20"/>
      <c r="F26" s="33" t="s">
        <v>76</v>
      </c>
      <c r="G26" s="5">
        <f>SUM(G18:G25)</f>
        <v>0</v>
      </c>
      <c r="H26" s="4">
        <f>SUM(H18:H25)</f>
        <v>0</v>
      </c>
      <c r="I26" s="39"/>
    </row>
    <row r="27" spans="1:9" s="16" customFormat="1" ht="7.5" customHeight="1" x14ac:dyDescent="0.2">
      <c r="B27" s="35"/>
      <c r="C27" s="35"/>
      <c r="G27" s="7"/>
      <c r="H27" s="36"/>
    </row>
    <row r="28" spans="1:9" s="16" customFormat="1" x14ac:dyDescent="0.2">
      <c r="A28" s="44" t="s">
        <v>77</v>
      </c>
      <c r="B28" s="170" t="s">
        <v>78</v>
      </c>
      <c r="C28" s="170"/>
      <c r="D28" s="170"/>
      <c r="G28" s="7"/>
      <c r="H28" s="36"/>
    </row>
    <row r="29" spans="1:9" s="16" customFormat="1" x14ac:dyDescent="0.2">
      <c r="A29" s="20"/>
      <c r="B29" s="37" t="s">
        <v>79</v>
      </c>
      <c r="C29" s="38" t="s">
        <v>80</v>
      </c>
      <c r="D29" s="38"/>
      <c r="E29" s="38"/>
      <c r="F29" s="38"/>
      <c r="G29" s="28"/>
      <c r="H29" s="4">
        <f>(G29*H4)</f>
        <v>0</v>
      </c>
      <c r="I29" s="39"/>
    </row>
    <row r="30" spans="1:9" s="16" customFormat="1" x14ac:dyDescent="0.2">
      <c r="A30" s="20"/>
      <c r="B30" s="40" t="s">
        <v>81</v>
      </c>
      <c r="C30" s="20" t="s">
        <v>82</v>
      </c>
      <c r="D30" s="20"/>
      <c r="E30" s="20"/>
      <c r="F30" s="20"/>
      <c r="G30" s="28"/>
      <c r="H30" s="4">
        <f>(G30*H4)</f>
        <v>0</v>
      </c>
      <c r="I30" s="39"/>
    </row>
    <row r="31" spans="1:9" s="16" customFormat="1" x14ac:dyDescent="0.2">
      <c r="A31" s="20"/>
      <c r="B31" s="40" t="s">
        <v>83</v>
      </c>
      <c r="C31" s="20" t="s">
        <v>84</v>
      </c>
      <c r="D31" s="20"/>
      <c r="E31" s="20"/>
      <c r="F31" s="20"/>
      <c r="G31" s="28"/>
      <c r="H31" s="4">
        <f>(G31*H4)</f>
        <v>0</v>
      </c>
      <c r="I31" s="39"/>
    </row>
    <row r="32" spans="1:9" s="16" customFormat="1" x14ac:dyDescent="0.2">
      <c r="A32" s="20"/>
      <c r="B32" s="40" t="s">
        <v>85</v>
      </c>
      <c r="C32" s="20" t="s">
        <v>86</v>
      </c>
      <c r="D32" s="20"/>
      <c r="E32" s="20"/>
      <c r="F32" s="20"/>
      <c r="G32" s="28"/>
      <c r="H32" s="4">
        <f>(G32*H4)</f>
        <v>0</v>
      </c>
      <c r="I32" s="39"/>
    </row>
    <row r="33" spans="1:9" s="16" customFormat="1" x14ac:dyDescent="0.2">
      <c r="A33" s="20"/>
      <c r="B33" s="40" t="s">
        <v>87</v>
      </c>
      <c r="C33" s="20" t="s">
        <v>88</v>
      </c>
      <c r="D33" s="20"/>
      <c r="E33" s="20"/>
      <c r="F33" s="20"/>
      <c r="G33" s="28"/>
      <c r="H33" s="4">
        <f>(G33*H4)</f>
        <v>0</v>
      </c>
      <c r="I33" s="39"/>
    </row>
    <row r="34" spans="1:9" s="16" customFormat="1" x14ac:dyDescent="0.2">
      <c r="A34" s="20"/>
      <c r="B34" s="40" t="s">
        <v>89</v>
      </c>
      <c r="C34" s="20" t="s">
        <v>90</v>
      </c>
      <c r="D34" s="20"/>
      <c r="E34" s="20"/>
      <c r="F34" s="20"/>
      <c r="G34" s="28"/>
      <c r="H34" s="4">
        <f>(G34*H4)</f>
        <v>0</v>
      </c>
      <c r="I34" s="39"/>
    </row>
    <row r="35" spans="1:9" s="16" customFormat="1" x14ac:dyDescent="0.2">
      <c r="A35" s="20"/>
      <c r="B35" s="40" t="s">
        <v>91</v>
      </c>
      <c r="C35" s="20" t="s">
        <v>92</v>
      </c>
      <c r="D35" s="20"/>
      <c r="E35" s="20"/>
      <c r="F35" s="20"/>
      <c r="G35" s="28"/>
      <c r="H35" s="4">
        <f>(G35*H4)</f>
        <v>0</v>
      </c>
      <c r="I35" s="39"/>
    </row>
    <row r="36" spans="1:9" s="16" customFormat="1" x14ac:dyDescent="0.2">
      <c r="A36" s="20"/>
      <c r="B36" s="40" t="s">
        <v>93</v>
      </c>
      <c r="C36" s="20" t="s">
        <v>94</v>
      </c>
      <c r="D36" s="20"/>
      <c r="E36" s="20"/>
      <c r="F36" s="20"/>
      <c r="G36" s="28"/>
      <c r="H36" s="4">
        <f>(G36*H4)</f>
        <v>0</v>
      </c>
      <c r="I36" s="39"/>
    </row>
    <row r="37" spans="1:9" s="16" customFormat="1" x14ac:dyDescent="0.2">
      <c r="A37" s="20"/>
      <c r="B37" s="40" t="s">
        <v>95</v>
      </c>
      <c r="C37" s="20" t="s">
        <v>96</v>
      </c>
      <c r="D37" s="20"/>
      <c r="E37" s="20"/>
      <c r="F37" s="20"/>
      <c r="G37" s="28"/>
      <c r="H37" s="4">
        <f>(G37*H4)</f>
        <v>0</v>
      </c>
      <c r="I37" s="39"/>
    </row>
    <row r="38" spans="1:9" s="16" customFormat="1" x14ac:dyDescent="0.2">
      <c r="A38" s="20"/>
      <c r="B38" s="41" t="s">
        <v>97</v>
      </c>
      <c r="C38" s="42" t="s">
        <v>98</v>
      </c>
      <c r="D38" s="42"/>
      <c r="E38" s="42"/>
      <c r="F38" s="42"/>
      <c r="G38" s="28"/>
      <c r="H38" s="4">
        <f>(G38*H4)</f>
        <v>0</v>
      </c>
      <c r="I38" s="39"/>
    </row>
    <row r="39" spans="1:9" s="16" customFormat="1" x14ac:dyDescent="0.2">
      <c r="B39" s="45"/>
      <c r="F39" s="144" t="s">
        <v>99</v>
      </c>
      <c r="G39" s="5">
        <f>SUM(G29:G38)</f>
        <v>0</v>
      </c>
      <c r="H39" s="4">
        <f>SUM(H29:H38)</f>
        <v>0</v>
      </c>
      <c r="I39" s="39"/>
    </row>
    <row r="40" spans="1:9" s="16" customFormat="1" ht="7.5" customHeight="1" x14ac:dyDescent="0.2">
      <c r="B40" s="35"/>
      <c r="C40" s="35"/>
      <c r="G40" s="7"/>
      <c r="H40" s="36"/>
    </row>
    <row r="41" spans="1:9" s="16" customFormat="1" x14ac:dyDescent="0.2">
      <c r="A41" s="44" t="s">
        <v>100</v>
      </c>
      <c r="B41" s="46" t="s">
        <v>101</v>
      </c>
      <c r="C41" s="44"/>
      <c r="D41" s="44"/>
      <c r="G41" s="7"/>
      <c r="H41" s="36"/>
    </row>
    <row r="42" spans="1:9" s="16" customFormat="1" x14ac:dyDescent="0.2">
      <c r="B42" s="37" t="s">
        <v>102</v>
      </c>
      <c r="C42" s="38" t="s">
        <v>103</v>
      </c>
      <c r="D42" s="38"/>
      <c r="E42" s="38"/>
      <c r="F42" s="38"/>
      <c r="G42" s="28"/>
      <c r="H42" s="4">
        <f>(G42*H4)</f>
        <v>0</v>
      </c>
      <c r="I42" s="39"/>
    </row>
    <row r="43" spans="1:9" s="16" customFormat="1" x14ac:dyDescent="0.2">
      <c r="B43" s="40" t="s">
        <v>104</v>
      </c>
      <c r="C43" s="20" t="s">
        <v>105</v>
      </c>
      <c r="D43" s="20"/>
      <c r="E43" s="20"/>
      <c r="F43" s="20"/>
      <c r="G43" s="28"/>
      <c r="H43" s="4">
        <f>(G43*H4)</f>
        <v>0</v>
      </c>
      <c r="I43" s="39"/>
    </row>
    <row r="44" spans="1:9" s="16" customFormat="1" x14ac:dyDescent="0.2">
      <c r="B44" s="40" t="s">
        <v>106</v>
      </c>
      <c r="C44" s="20" t="s">
        <v>107</v>
      </c>
      <c r="D44" s="20"/>
      <c r="E44" s="20"/>
      <c r="F44" s="20"/>
      <c r="G44" s="28"/>
      <c r="H44" s="4">
        <f>(G44*H4)</f>
        <v>0</v>
      </c>
      <c r="I44" s="39"/>
    </row>
    <row r="45" spans="1:9" s="16" customFormat="1" x14ac:dyDescent="0.2">
      <c r="B45" s="40" t="s">
        <v>108</v>
      </c>
      <c r="C45" s="20" t="s">
        <v>109</v>
      </c>
      <c r="D45" s="20"/>
      <c r="E45" s="20"/>
      <c r="F45" s="20"/>
      <c r="G45" s="28"/>
      <c r="H45" s="4">
        <f>(G45*H4)</f>
        <v>0</v>
      </c>
      <c r="I45" s="39"/>
    </row>
    <row r="46" spans="1:9" s="16" customFormat="1" x14ac:dyDescent="0.2">
      <c r="B46" s="40" t="s">
        <v>110</v>
      </c>
      <c r="C46" s="20" t="s">
        <v>111</v>
      </c>
      <c r="D46" s="20"/>
      <c r="E46" s="20"/>
      <c r="F46" s="20"/>
      <c r="G46" s="28"/>
      <c r="H46" s="4">
        <f>(G46*H4)</f>
        <v>0</v>
      </c>
      <c r="I46" s="39"/>
    </row>
    <row r="47" spans="1:9" s="16" customFormat="1" x14ac:dyDescent="0.2">
      <c r="B47" s="40" t="s">
        <v>112</v>
      </c>
      <c r="C47" s="20" t="s">
        <v>113</v>
      </c>
      <c r="D47" s="20"/>
      <c r="E47" s="20"/>
      <c r="F47" s="20"/>
      <c r="G47" s="28"/>
      <c r="H47" s="4">
        <f>(G47*H4)</f>
        <v>0</v>
      </c>
      <c r="I47" s="39"/>
    </row>
    <row r="48" spans="1:9" s="16" customFormat="1" x14ac:dyDescent="0.2">
      <c r="B48" s="40" t="s">
        <v>114</v>
      </c>
      <c r="C48" s="20" t="s">
        <v>115</v>
      </c>
      <c r="D48" s="20"/>
      <c r="E48" s="20"/>
      <c r="F48" s="20"/>
      <c r="G48" s="28"/>
      <c r="H48" s="4">
        <f>(G48*H4)</f>
        <v>0</v>
      </c>
      <c r="I48" s="39"/>
    </row>
    <row r="49" spans="1:9" s="16" customFormat="1" x14ac:dyDescent="0.2">
      <c r="B49" s="40" t="s">
        <v>116</v>
      </c>
      <c r="C49" s="20" t="s">
        <v>117</v>
      </c>
      <c r="D49" s="20"/>
      <c r="E49" s="20"/>
      <c r="F49" s="20"/>
      <c r="G49" s="28"/>
      <c r="H49" s="4">
        <f>(G49*H4)</f>
        <v>0</v>
      </c>
      <c r="I49" s="39"/>
    </row>
    <row r="50" spans="1:9" s="16" customFormat="1" x14ac:dyDescent="0.2">
      <c r="B50" s="40" t="s">
        <v>118</v>
      </c>
      <c r="C50" s="20" t="s">
        <v>119</v>
      </c>
      <c r="D50" s="20"/>
      <c r="E50" s="20"/>
      <c r="F50" s="20"/>
      <c r="G50" s="28"/>
      <c r="H50" s="4">
        <f>(G50*H4)</f>
        <v>0</v>
      </c>
      <c r="I50" s="39"/>
    </row>
    <row r="51" spans="1:9" s="16" customFormat="1" x14ac:dyDescent="0.2">
      <c r="B51" s="41" t="s">
        <v>120</v>
      </c>
      <c r="C51" s="42" t="s">
        <v>121</v>
      </c>
      <c r="D51" s="42"/>
      <c r="E51" s="42"/>
      <c r="F51" s="42"/>
      <c r="G51" s="28"/>
      <c r="H51" s="4">
        <f>(G51*H4)</f>
        <v>0</v>
      </c>
      <c r="I51" s="39"/>
    </row>
    <row r="52" spans="1:9" s="16" customFormat="1" x14ac:dyDescent="0.2">
      <c r="B52" s="43"/>
      <c r="C52" s="20"/>
      <c r="D52" s="20"/>
      <c r="E52" s="20"/>
      <c r="F52" s="33" t="s">
        <v>122</v>
      </c>
      <c r="G52" s="6">
        <f>SUM(G42:G51)</f>
        <v>0</v>
      </c>
      <c r="H52" s="4">
        <f>SUM(H42:H51)</f>
        <v>0</v>
      </c>
      <c r="I52" s="39"/>
    </row>
    <row r="53" spans="1:9" s="16" customFormat="1" x14ac:dyDescent="0.2">
      <c r="B53" s="45"/>
      <c r="D53" s="162" t="s">
        <v>123</v>
      </c>
      <c r="E53" s="162"/>
      <c r="F53" s="168"/>
      <c r="G53" s="5">
        <f>SUM(G4+G15+G26+G39+G52)</f>
        <v>1</v>
      </c>
      <c r="H53" s="4">
        <f>SUM(H4+H15+H26+H39+H52)</f>
        <v>0</v>
      </c>
      <c r="I53" s="39"/>
    </row>
    <row r="54" spans="1:9" s="16" customFormat="1" ht="7.5" customHeight="1" x14ac:dyDescent="0.2">
      <c r="B54" s="35"/>
      <c r="C54" s="35"/>
      <c r="G54" s="7"/>
      <c r="H54" s="36"/>
    </row>
    <row r="55" spans="1:9" s="16" customFormat="1" x14ac:dyDescent="0.2">
      <c r="A55" s="44" t="s">
        <v>124</v>
      </c>
      <c r="B55" s="46" t="s">
        <v>125</v>
      </c>
      <c r="C55" s="44"/>
      <c r="D55" s="44"/>
      <c r="G55" s="28"/>
      <c r="H55" s="36"/>
    </row>
    <row r="56" spans="1:9" s="16" customFormat="1" ht="7.5" customHeight="1" x14ac:dyDescent="0.2">
      <c r="B56" s="35"/>
      <c r="C56" s="35"/>
      <c r="G56" s="7"/>
      <c r="H56" s="36"/>
    </row>
    <row r="57" spans="1:9" s="16" customFormat="1" x14ac:dyDescent="0.2">
      <c r="A57" s="44" t="s">
        <v>126</v>
      </c>
      <c r="B57" s="46" t="s">
        <v>267</v>
      </c>
      <c r="C57" s="44"/>
      <c r="D57" s="44"/>
      <c r="G57" s="7">
        <f>SUM(G53+G55)</f>
        <v>1</v>
      </c>
      <c r="H57" s="3">
        <f>(H4*G57)</f>
        <v>0</v>
      </c>
    </row>
    <row r="59" spans="1:9" x14ac:dyDescent="0.2">
      <c r="A59" s="133"/>
      <c r="B59" s="134"/>
      <c r="C59" s="133"/>
      <c r="D59" s="133"/>
      <c r="E59" s="135"/>
      <c r="F59" s="136"/>
      <c r="G59" s="135"/>
      <c r="H59" s="137"/>
    </row>
    <row r="60" spans="1:9" x14ac:dyDescent="0.2">
      <c r="E60" s="49"/>
      <c r="F60" s="128"/>
      <c r="H60" s="129"/>
    </row>
    <row r="61" spans="1:9" x14ac:dyDescent="0.2">
      <c r="A61" s="133"/>
      <c r="B61" s="134"/>
      <c r="C61" s="133"/>
      <c r="D61" s="133"/>
      <c r="E61" s="135"/>
      <c r="F61" s="136"/>
      <c r="G61" s="135"/>
      <c r="H61" s="137"/>
    </row>
  </sheetData>
  <sheetProtection algorithmName="SHA-512" hashValue="95uA/7NCXL1A3wLpQmfPeB+rbC8c0wwn0g4mXH//7mOHC35SBnfJY56nMr/woIbBooNkNVIfsG78D1eBIYvzsA==" saltValue="cCzQvTAZa4+9RJVmnMdUsg==" spinCount="100000" sheet="1" objects="1" scenarios="1"/>
  <mergeCells count="8">
    <mergeCell ref="D53:F53"/>
    <mergeCell ref="B3:F3"/>
    <mergeCell ref="B6:F6"/>
    <mergeCell ref="B17:D17"/>
    <mergeCell ref="C18:D18"/>
    <mergeCell ref="C19:D19"/>
    <mergeCell ref="C20:F20"/>
    <mergeCell ref="B28:D28"/>
  </mergeCells>
  <pageMargins left="0.7" right="0.7" top="0.78740157499999996" bottom="0.78740157499999996" header="0.3" footer="0.3"/>
  <pageSetup paperSize="9" orientation="portrait" r:id="rId1"/>
  <headerFooter>
    <oddHeader>&amp;C&amp;"Arial,Fett"&amp;14Stadt Jülich&amp;"-,Standard"&amp;11
&amp;"Arial,Standard"&amp;12SVS Aufsicht (GGS Ost)&amp;R&amp;G</oddHeader>
    <oddFooter>&amp;L&amp;"Arial,Standard"&amp;8&amp;F&amp;R&amp;"Arial,Standard"&amp;8Seite &amp;P von &amp;N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3:I21"/>
  <sheetViews>
    <sheetView zoomScale="90" zoomScaleNormal="90" workbookViewId="0">
      <selection activeCell="E6" sqref="E6"/>
    </sheetView>
  </sheetViews>
  <sheetFormatPr baseColWidth="10" defaultColWidth="11.42578125" defaultRowHeight="12.75" x14ac:dyDescent="0.2"/>
  <cols>
    <col min="1" max="2" width="11.42578125" style="16"/>
    <col min="3" max="3" width="13.5703125" style="16" customWidth="1"/>
    <col min="4" max="4" width="12.42578125" style="16" customWidth="1"/>
    <col min="5" max="9" width="16.42578125" style="16" customWidth="1"/>
    <col min="10" max="16384" width="11.42578125" style="16"/>
  </cols>
  <sheetData>
    <row r="3" spans="1:9" s="100" customFormat="1" ht="15.75" customHeight="1" x14ac:dyDescent="0.25">
      <c r="E3" s="101">
        <v>2027</v>
      </c>
      <c r="F3" s="101">
        <v>2028</v>
      </c>
      <c r="G3" s="101">
        <v>2029</v>
      </c>
      <c r="H3" s="101">
        <v>2030</v>
      </c>
      <c r="I3" s="101" t="s">
        <v>169</v>
      </c>
    </row>
    <row r="6" spans="1:9" s="100" customFormat="1" ht="15.75" customHeight="1" x14ac:dyDescent="0.25">
      <c r="A6" s="100" t="s">
        <v>151</v>
      </c>
      <c r="E6" s="111"/>
      <c r="F6" s="111"/>
      <c r="G6" s="111"/>
      <c r="H6" s="111"/>
      <c r="I6" s="102"/>
    </row>
    <row r="9" spans="1:9" s="100" customFormat="1" ht="15.75" customHeight="1" x14ac:dyDescent="0.25">
      <c r="A9" s="100" t="s">
        <v>170</v>
      </c>
      <c r="E9" s="103">
        <v>190</v>
      </c>
      <c r="F9" s="103">
        <v>190</v>
      </c>
      <c r="G9" s="103">
        <v>190</v>
      </c>
      <c r="H9" s="103">
        <v>190</v>
      </c>
      <c r="I9" s="103">
        <f>SUM(E9:H9)</f>
        <v>760</v>
      </c>
    </row>
    <row r="12" spans="1:9" ht="15.75" customHeight="1" x14ac:dyDescent="0.2">
      <c r="A12" s="100" t="s">
        <v>175</v>
      </c>
      <c r="E12" s="103">
        <f>E6*E9</f>
        <v>0</v>
      </c>
      <c r="F12" s="103">
        <f t="shared" ref="F12:H12" si="0">F6*F9</f>
        <v>0</v>
      </c>
      <c r="G12" s="103">
        <f t="shared" si="0"/>
        <v>0</v>
      </c>
      <c r="H12" s="103">
        <f t="shared" si="0"/>
        <v>0</v>
      </c>
      <c r="I12" s="104">
        <f>SUM(E12:H12)</f>
        <v>0</v>
      </c>
    </row>
    <row r="15" spans="1:9" s="100" customFormat="1" ht="15.75" customHeight="1" x14ac:dyDescent="0.25">
      <c r="A15" s="100" t="s">
        <v>174</v>
      </c>
      <c r="E15" s="109" t="s">
        <v>271</v>
      </c>
      <c r="F15" s="109" t="s">
        <v>271</v>
      </c>
      <c r="G15" s="109" t="s">
        <v>271</v>
      </c>
      <c r="H15" s="109" t="s">
        <v>271</v>
      </c>
    </row>
    <row r="18" spans="1:9" ht="15.75" customHeight="1" x14ac:dyDescent="0.2">
      <c r="A18" s="100" t="s">
        <v>176</v>
      </c>
      <c r="E18" s="105">
        <f>(IF(E15="SVS UR",'SVS UR'!$H$57,IF(E15="SVS Auf",'SVS Auf'!$H$57,0)))</f>
        <v>0</v>
      </c>
      <c r="F18" s="105">
        <f>(IF(F15="SVS UR",'SVS UR'!$H$57,IF(F15="SVS Auf",'SVS Auf'!$H$57,0)))</f>
        <v>0</v>
      </c>
      <c r="G18" s="105">
        <f>(IF(G15="SVS UR",'SVS UR'!$H$57,IF(G15="SVS Auf",'SVS Auf'!$H$57,0)))</f>
        <v>0</v>
      </c>
      <c r="H18" s="105">
        <f>(IF(H15="SVS UR",'SVS UR'!$H$57,IF(H15="SVS Auf",'SVS Auf'!$H$57,0)))</f>
        <v>0</v>
      </c>
    </row>
    <row r="21" spans="1:9" s="106" customFormat="1" ht="15.75" customHeight="1" x14ac:dyDescent="0.25">
      <c r="A21" s="106" t="s">
        <v>272</v>
      </c>
      <c r="E21" s="107">
        <f>E12*E18</f>
        <v>0</v>
      </c>
      <c r="F21" s="107">
        <f>F12*F18</f>
        <v>0</v>
      </c>
      <c r="G21" s="107">
        <f t="shared" ref="G21:H21" si="1">G12*G18</f>
        <v>0</v>
      </c>
      <c r="H21" s="107">
        <f t="shared" si="1"/>
        <v>0</v>
      </c>
      <c r="I21" s="108">
        <f>SUM(E21:H21)</f>
        <v>0</v>
      </c>
    </row>
  </sheetData>
  <sheetProtection algorithmName="SHA-512" hashValue="tuU2yaDV8h7JPGGs0CncqJfvnHxLVJN0DcMI2yh1jlDWgMPC08CVt8C70VS+J/7eq9hl1pczLHRpvgqISxZK2w==" saltValue="2EUl1T5BmG6gD5QAW/OjnA==" spinCount="100000" sheet="1" objects="1" scenarios="1"/>
  <dataValidations count="1">
    <dataValidation type="list" allowBlank="1" showInputMessage="1" showErrorMessage="1" sqref="E15:H15" xr:uid="{00000000-0002-0000-0800-000000000000}">
      <formula1>"SVS UR,SVS Auf"</formula1>
    </dataValidation>
  </dataValidations>
  <pageMargins left="0.70866141732283472" right="0.70866141732283472" top="0.78740157480314965" bottom="0.78740157480314965" header="0.31496062992125984" footer="0.31496062992125984"/>
  <pageSetup paperSize="9" scale="75" orientation="landscape" r:id="rId1"/>
  <headerFooter>
    <oddHeader>&amp;C&amp;"Arial,Fett"&amp;14Stadt Jülich&amp;"Arial,Standard"&amp;12
Aufsicht (GGS Ost)&amp;R&amp;G</oddHeader>
    <oddFooter>&amp;L&amp;"Arial,Standard"&amp;8&amp;F&amp;R&amp;"Arial,Standard"&amp;8Seite &amp;P von &amp;N</oddFoot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46"/>
  <sheetViews>
    <sheetView zoomScale="80" zoomScaleNormal="80" workbookViewId="0">
      <selection activeCell="C10" sqref="C10"/>
    </sheetView>
  </sheetViews>
  <sheetFormatPr baseColWidth="10" defaultColWidth="11.42578125" defaultRowHeight="12.75" x14ac:dyDescent="0.2"/>
  <cols>
    <col min="1" max="2" width="17" style="16" customWidth="1"/>
    <col min="3" max="3" width="10" style="16" customWidth="1"/>
    <col min="4" max="10" width="10.85546875" style="16" customWidth="1"/>
    <col min="11" max="11" width="22.42578125" style="16" customWidth="1"/>
    <col min="12" max="16384" width="11.42578125" style="16"/>
  </cols>
  <sheetData>
    <row r="1" spans="1:11" ht="15" customHeight="1" x14ac:dyDescent="0.2">
      <c r="A1" s="17"/>
      <c r="B1" s="17"/>
      <c r="C1" s="17"/>
      <c r="D1" s="15"/>
      <c r="E1" s="15"/>
      <c r="F1" s="15"/>
      <c r="G1" s="15"/>
      <c r="H1" s="15"/>
      <c r="I1" s="15"/>
      <c r="J1" s="15"/>
    </row>
    <row r="2" spans="1:11" ht="13.5" customHeight="1" x14ac:dyDescent="0.2">
      <c r="A2" s="17"/>
      <c r="B2" s="17"/>
      <c r="C2" s="10" t="s">
        <v>136</v>
      </c>
      <c r="D2" s="10" t="s">
        <v>135</v>
      </c>
      <c r="E2" s="11" t="s">
        <v>135</v>
      </c>
      <c r="F2" s="10" t="s">
        <v>136</v>
      </c>
      <c r="G2" s="10" t="s">
        <v>135</v>
      </c>
      <c r="H2" s="10" t="s">
        <v>136</v>
      </c>
      <c r="I2" s="10" t="s">
        <v>135</v>
      </c>
      <c r="J2" s="10" t="s">
        <v>136</v>
      </c>
      <c r="K2" s="10" t="s">
        <v>134</v>
      </c>
    </row>
    <row r="3" spans="1:11" ht="13.5" customHeight="1" x14ac:dyDescent="0.2">
      <c r="A3" s="17"/>
      <c r="B3" s="17"/>
      <c r="C3" s="18">
        <v>2027</v>
      </c>
      <c r="D3" s="18">
        <v>2027</v>
      </c>
      <c r="E3" s="18">
        <v>2028</v>
      </c>
      <c r="F3" s="18">
        <v>2028</v>
      </c>
      <c r="G3" s="18">
        <v>2029</v>
      </c>
      <c r="H3" s="18">
        <v>2029</v>
      </c>
      <c r="I3" s="18">
        <v>2030</v>
      </c>
      <c r="J3" s="18">
        <v>2030</v>
      </c>
      <c r="K3" s="18"/>
    </row>
    <row r="4" spans="1:11" x14ac:dyDescent="0.2">
      <c r="A4" s="8"/>
      <c r="B4" s="9"/>
      <c r="C4" s="9"/>
      <c r="D4" s="19"/>
      <c r="E4" s="19"/>
      <c r="F4" s="9"/>
      <c r="G4" s="9"/>
      <c r="H4" s="9"/>
      <c r="I4" s="9"/>
      <c r="J4" s="9"/>
    </row>
    <row r="5" spans="1:11" ht="15.75" customHeight="1" x14ac:dyDescent="0.2">
      <c r="A5" s="175" t="s">
        <v>132</v>
      </c>
      <c r="B5" s="176"/>
      <c r="C5" s="130">
        <v>5</v>
      </c>
      <c r="D5" s="12">
        <v>7</v>
      </c>
      <c r="E5" s="12">
        <v>7</v>
      </c>
      <c r="F5" s="12">
        <v>5</v>
      </c>
      <c r="G5" s="12">
        <v>7</v>
      </c>
      <c r="H5" s="12">
        <v>5</v>
      </c>
      <c r="I5" s="12">
        <v>7</v>
      </c>
      <c r="J5" s="12">
        <v>5</v>
      </c>
      <c r="K5" s="21"/>
    </row>
    <row r="6" spans="1:11" x14ac:dyDescent="0.2">
      <c r="A6" s="8"/>
      <c r="B6" s="9"/>
      <c r="C6" s="9"/>
      <c r="D6" s="9"/>
      <c r="E6" s="9"/>
      <c r="F6" s="9"/>
      <c r="G6" s="9"/>
      <c r="H6" s="9"/>
      <c r="I6" s="9"/>
      <c r="J6" s="9"/>
    </row>
    <row r="7" spans="1:11" x14ac:dyDescent="0.2">
      <c r="A7" s="8"/>
      <c r="B7" s="9"/>
      <c r="C7" s="9"/>
      <c r="D7" s="9"/>
      <c r="E7" s="9"/>
      <c r="F7" s="9"/>
      <c r="G7" s="9"/>
      <c r="H7" s="9"/>
      <c r="I7" s="9"/>
      <c r="J7" s="9"/>
    </row>
    <row r="8" spans="1:11" ht="15.75" customHeight="1" x14ac:dyDescent="0.2">
      <c r="A8" s="95" t="s">
        <v>173</v>
      </c>
      <c r="B8" s="131" t="s">
        <v>274</v>
      </c>
      <c r="C8" s="13">
        <v>1</v>
      </c>
      <c r="D8" s="13">
        <v>1</v>
      </c>
      <c r="E8" s="13">
        <v>1</v>
      </c>
      <c r="F8" s="13">
        <v>1</v>
      </c>
      <c r="G8" s="13">
        <v>1</v>
      </c>
      <c r="H8" s="13">
        <v>1</v>
      </c>
      <c r="I8" s="13">
        <v>1</v>
      </c>
      <c r="J8" s="13">
        <v>1</v>
      </c>
      <c r="K8" s="20"/>
    </row>
    <row r="9" spans="1:11" ht="7.5" customHeight="1" x14ac:dyDescent="0.2">
      <c r="A9" s="8"/>
      <c r="B9" s="9"/>
      <c r="C9" s="9"/>
      <c r="D9" s="9"/>
      <c r="E9" s="9"/>
      <c r="F9" s="9"/>
      <c r="G9" s="9"/>
      <c r="H9" s="9"/>
      <c r="I9" s="9"/>
      <c r="J9" s="9"/>
    </row>
    <row r="10" spans="1:11" ht="15.75" customHeight="1" x14ac:dyDescent="0.2">
      <c r="A10" s="175" t="s">
        <v>133</v>
      </c>
      <c r="B10" s="176"/>
      <c r="C10" s="132"/>
      <c r="D10" s="71"/>
      <c r="E10" s="71"/>
      <c r="F10" s="71"/>
      <c r="G10" s="71"/>
      <c r="H10" s="71"/>
      <c r="I10" s="71"/>
      <c r="J10" s="71"/>
      <c r="K10" s="24"/>
    </row>
    <row r="11" spans="1:11" ht="7.5" customHeight="1" x14ac:dyDescent="0.2">
      <c r="A11" s="8"/>
      <c r="B11" s="9"/>
      <c r="C11" s="9"/>
      <c r="D11" s="9"/>
      <c r="E11" s="9"/>
      <c r="F11" s="9"/>
      <c r="G11" s="9"/>
      <c r="H11" s="9"/>
      <c r="I11" s="9"/>
      <c r="J11" s="9"/>
    </row>
    <row r="12" spans="1:11" ht="15.75" customHeight="1" x14ac:dyDescent="0.2">
      <c r="A12" s="175" t="s">
        <v>137</v>
      </c>
      <c r="B12" s="176"/>
      <c r="C12" s="14">
        <f>C5*C8*C10</f>
        <v>0</v>
      </c>
      <c r="D12" s="14">
        <f>D5*D8*D10</f>
        <v>0</v>
      </c>
      <c r="E12" s="14">
        <f t="shared" ref="E12:J12" si="0">E5*E8*E10</f>
        <v>0</v>
      </c>
      <c r="F12" s="14">
        <f t="shared" si="0"/>
        <v>0</v>
      </c>
      <c r="G12" s="14">
        <f t="shared" si="0"/>
        <v>0</v>
      </c>
      <c r="H12" s="14">
        <f t="shared" si="0"/>
        <v>0</v>
      </c>
      <c r="I12" s="14">
        <f t="shared" si="0"/>
        <v>0</v>
      </c>
      <c r="J12" s="14">
        <f t="shared" si="0"/>
        <v>0</v>
      </c>
      <c r="K12" s="24"/>
    </row>
    <row r="13" spans="1:11" ht="12.75" customHeight="1" x14ac:dyDescent="0.2">
      <c r="A13" s="23"/>
      <c r="B13" s="23"/>
      <c r="C13" s="23"/>
      <c r="D13" s="25"/>
      <c r="E13" s="25"/>
      <c r="F13" s="26"/>
      <c r="G13" s="26"/>
      <c r="H13" s="26"/>
      <c r="I13" s="26"/>
      <c r="J13" s="26"/>
      <c r="K13" s="24"/>
    </row>
    <row r="14" spans="1:11" x14ac:dyDescent="0.2">
      <c r="A14" s="8"/>
      <c r="B14" s="9"/>
      <c r="C14" s="9"/>
      <c r="D14" s="9"/>
      <c r="E14" s="9"/>
      <c r="F14" s="9"/>
      <c r="G14" s="9"/>
      <c r="H14" s="9"/>
      <c r="I14" s="9"/>
      <c r="J14" s="9"/>
    </row>
    <row r="15" spans="1:11" ht="15.75" customHeight="1" x14ac:dyDescent="0.2">
      <c r="A15" s="95" t="s">
        <v>173</v>
      </c>
      <c r="B15" s="131" t="s">
        <v>275</v>
      </c>
      <c r="C15" s="13">
        <v>1</v>
      </c>
      <c r="D15" s="13">
        <v>1</v>
      </c>
      <c r="E15" s="13">
        <v>1</v>
      </c>
      <c r="F15" s="13">
        <v>1</v>
      </c>
      <c r="G15" s="13">
        <v>1</v>
      </c>
      <c r="H15" s="13">
        <v>1</v>
      </c>
      <c r="I15" s="13">
        <v>1</v>
      </c>
      <c r="J15" s="13">
        <v>1</v>
      </c>
      <c r="K15" s="20"/>
    </row>
    <row r="16" spans="1:11" ht="7.5" customHeight="1" x14ac:dyDescent="0.2">
      <c r="A16" s="8"/>
      <c r="B16" s="9"/>
      <c r="C16" s="9"/>
      <c r="D16" s="9"/>
      <c r="E16" s="9"/>
      <c r="F16" s="9"/>
      <c r="G16" s="9"/>
      <c r="H16" s="9"/>
      <c r="I16" s="9"/>
      <c r="J16" s="9"/>
    </row>
    <row r="17" spans="1:11" ht="15.75" customHeight="1" x14ac:dyDescent="0.2">
      <c r="A17" s="175" t="s">
        <v>133</v>
      </c>
      <c r="B17" s="176"/>
      <c r="C17" s="132"/>
      <c r="D17" s="71"/>
      <c r="E17" s="71"/>
      <c r="F17" s="71"/>
      <c r="G17" s="71"/>
      <c r="H17" s="71"/>
      <c r="I17" s="71"/>
      <c r="J17" s="71"/>
      <c r="K17" s="24"/>
    </row>
    <row r="18" spans="1:11" ht="7.5" customHeight="1" x14ac:dyDescent="0.2">
      <c r="A18" s="8"/>
      <c r="B18" s="9"/>
      <c r="C18" s="9"/>
      <c r="D18" s="9"/>
      <c r="E18" s="9"/>
      <c r="F18" s="9"/>
      <c r="G18" s="9"/>
      <c r="H18" s="9"/>
      <c r="I18" s="9"/>
      <c r="J18" s="9"/>
    </row>
    <row r="19" spans="1:11" ht="15.75" customHeight="1" x14ac:dyDescent="0.2">
      <c r="A19" s="175" t="s">
        <v>137</v>
      </c>
      <c r="B19" s="176"/>
      <c r="C19" s="14">
        <f>C5*C15*C17</f>
        <v>0</v>
      </c>
      <c r="D19" s="14">
        <f>D5*D15*D17</f>
        <v>0</v>
      </c>
      <c r="E19" s="14">
        <f t="shared" ref="E19:J19" si="1">E5*E15*E17</f>
        <v>0</v>
      </c>
      <c r="F19" s="14">
        <f t="shared" si="1"/>
        <v>0</v>
      </c>
      <c r="G19" s="14">
        <f t="shared" si="1"/>
        <v>0</v>
      </c>
      <c r="H19" s="14">
        <f t="shared" si="1"/>
        <v>0</v>
      </c>
      <c r="I19" s="14">
        <f t="shared" si="1"/>
        <v>0</v>
      </c>
      <c r="J19" s="14">
        <f t="shared" si="1"/>
        <v>0</v>
      </c>
      <c r="K19" s="24"/>
    </row>
    <row r="20" spans="1:11" x14ac:dyDescent="0.2">
      <c r="A20" s="8"/>
      <c r="B20" s="9"/>
      <c r="C20" s="9"/>
      <c r="D20" s="9"/>
      <c r="E20" s="9"/>
      <c r="F20" s="9"/>
      <c r="G20" s="9"/>
      <c r="H20" s="9"/>
      <c r="I20" s="9"/>
      <c r="J20" s="9"/>
    </row>
    <row r="21" spans="1:11" x14ac:dyDescent="0.2">
      <c r="A21" s="8"/>
      <c r="B21" s="9"/>
      <c r="C21" s="9"/>
      <c r="D21" s="9"/>
      <c r="E21" s="9"/>
      <c r="F21" s="9"/>
      <c r="G21" s="9"/>
      <c r="H21" s="9"/>
      <c r="I21" s="9"/>
      <c r="J21" s="9"/>
    </row>
    <row r="22" spans="1:11" ht="15.75" customHeight="1" x14ac:dyDescent="0.2">
      <c r="A22" s="95" t="s">
        <v>173</v>
      </c>
      <c r="B22" s="131"/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20"/>
    </row>
    <row r="23" spans="1:11" ht="7.5" customHeight="1" x14ac:dyDescent="0.2">
      <c r="A23" s="8"/>
      <c r="B23" s="9"/>
      <c r="C23" s="9"/>
      <c r="D23" s="9"/>
      <c r="E23" s="9"/>
      <c r="F23" s="9"/>
      <c r="G23" s="9"/>
      <c r="H23" s="9"/>
      <c r="I23" s="9"/>
      <c r="J23" s="9"/>
    </row>
    <row r="24" spans="1:11" ht="15.75" customHeight="1" x14ac:dyDescent="0.2">
      <c r="A24" s="175" t="s">
        <v>133</v>
      </c>
      <c r="B24" s="176"/>
      <c r="C24" s="132"/>
      <c r="D24" s="71"/>
      <c r="E24" s="71"/>
      <c r="F24" s="71"/>
      <c r="G24" s="71"/>
      <c r="H24" s="71"/>
      <c r="I24" s="71"/>
      <c r="J24" s="71"/>
      <c r="K24" s="24"/>
    </row>
    <row r="25" spans="1:11" ht="7.5" customHeight="1" x14ac:dyDescent="0.2">
      <c r="A25" s="8"/>
      <c r="B25" s="9"/>
      <c r="C25" s="9"/>
      <c r="D25" s="9"/>
      <c r="E25" s="9"/>
      <c r="F25" s="9"/>
      <c r="G25" s="9"/>
      <c r="H25" s="9"/>
      <c r="I25" s="9"/>
      <c r="J25" s="9"/>
    </row>
    <row r="26" spans="1:11" ht="15.75" customHeight="1" x14ac:dyDescent="0.2">
      <c r="A26" s="175" t="s">
        <v>137</v>
      </c>
      <c r="B26" s="176"/>
      <c r="C26" s="14">
        <f>C5*C22*C24</f>
        <v>0</v>
      </c>
      <c r="D26" s="14">
        <f>D5*D22*D24</f>
        <v>0</v>
      </c>
      <c r="E26" s="14">
        <f t="shared" ref="E26:J26" si="2">E5*E22*E24</f>
        <v>0</v>
      </c>
      <c r="F26" s="14">
        <f t="shared" si="2"/>
        <v>0</v>
      </c>
      <c r="G26" s="14">
        <f t="shared" si="2"/>
        <v>0</v>
      </c>
      <c r="H26" s="14">
        <f t="shared" si="2"/>
        <v>0</v>
      </c>
      <c r="I26" s="14">
        <f t="shared" si="2"/>
        <v>0</v>
      </c>
      <c r="J26" s="14">
        <f t="shared" si="2"/>
        <v>0</v>
      </c>
      <c r="K26" s="24"/>
    </row>
    <row r="27" spans="1:11" x14ac:dyDescent="0.2">
      <c r="A27" s="8"/>
      <c r="B27" s="9"/>
      <c r="C27" s="9"/>
      <c r="D27" s="9"/>
      <c r="E27" s="9"/>
      <c r="F27" s="9"/>
      <c r="G27" s="9"/>
      <c r="H27" s="9"/>
      <c r="I27" s="9"/>
      <c r="J27" s="9"/>
    </row>
    <row r="28" spans="1:11" x14ac:dyDescent="0.2">
      <c r="A28" s="8"/>
      <c r="B28" s="9"/>
      <c r="C28" s="9"/>
      <c r="D28" s="9"/>
      <c r="E28" s="9"/>
      <c r="F28" s="9"/>
      <c r="G28" s="9"/>
      <c r="H28" s="9"/>
      <c r="I28" s="9"/>
      <c r="J28" s="9"/>
    </row>
    <row r="29" spans="1:11" ht="16.5" customHeight="1" x14ac:dyDescent="0.2">
      <c r="A29" s="95" t="s">
        <v>173</v>
      </c>
      <c r="B29" s="131"/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20"/>
    </row>
    <row r="30" spans="1:11" ht="7.5" customHeight="1" x14ac:dyDescent="0.2">
      <c r="A30" s="8"/>
      <c r="B30" s="9"/>
      <c r="C30" s="9"/>
      <c r="D30" s="9"/>
      <c r="E30" s="9"/>
      <c r="F30" s="9"/>
      <c r="G30" s="9"/>
      <c r="H30" s="9"/>
      <c r="I30" s="9"/>
      <c r="J30" s="9"/>
    </row>
    <row r="31" spans="1:11" ht="15.75" customHeight="1" x14ac:dyDescent="0.2">
      <c r="A31" s="175" t="s">
        <v>133</v>
      </c>
      <c r="B31" s="176"/>
      <c r="C31" s="132"/>
      <c r="D31" s="71"/>
      <c r="E31" s="71"/>
      <c r="F31" s="71"/>
      <c r="G31" s="71"/>
      <c r="H31" s="71"/>
      <c r="I31" s="71"/>
      <c r="J31" s="71"/>
      <c r="K31" s="24"/>
    </row>
    <row r="32" spans="1:11" ht="7.5" customHeight="1" x14ac:dyDescent="0.2">
      <c r="A32" s="8"/>
      <c r="B32" s="9"/>
      <c r="C32" s="9"/>
      <c r="D32" s="9"/>
      <c r="E32" s="9"/>
      <c r="F32" s="9"/>
      <c r="G32" s="9"/>
      <c r="H32" s="9"/>
      <c r="I32" s="9"/>
      <c r="J32" s="9"/>
    </row>
    <row r="33" spans="1:11" ht="15.75" customHeight="1" x14ac:dyDescent="0.2">
      <c r="A33" s="175" t="s">
        <v>137</v>
      </c>
      <c r="B33" s="176"/>
      <c r="C33" s="14">
        <f>C5*C29*C31</f>
        <v>0</v>
      </c>
      <c r="D33" s="14">
        <f>D5*D29*D31</f>
        <v>0</v>
      </c>
      <c r="E33" s="14">
        <f t="shared" ref="E33:J33" si="3">E5*E29*E31</f>
        <v>0</v>
      </c>
      <c r="F33" s="14">
        <f t="shared" si="3"/>
        <v>0</v>
      </c>
      <c r="G33" s="14">
        <f t="shared" si="3"/>
        <v>0</v>
      </c>
      <c r="H33" s="14">
        <f t="shared" si="3"/>
        <v>0</v>
      </c>
      <c r="I33" s="14">
        <f t="shared" si="3"/>
        <v>0</v>
      </c>
      <c r="J33" s="14">
        <f t="shared" si="3"/>
        <v>0</v>
      </c>
      <c r="K33" s="24"/>
    </row>
    <row r="36" spans="1:11" ht="15.75" customHeight="1" x14ac:dyDescent="0.2">
      <c r="A36" s="172">
        <v>2027</v>
      </c>
      <c r="B36" s="173"/>
      <c r="C36" s="93">
        <f>SUM(C12,C19,C26,C33)</f>
        <v>0</v>
      </c>
      <c r="D36" s="93">
        <f>SUM(D12,D19,D26,D33)</f>
        <v>0</v>
      </c>
      <c r="E36" s="93"/>
      <c r="F36" s="93"/>
      <c r="G36" s="93"/>
      <c r="H36" s="93"/>
      <c r="I36" s="93"/>
      <c r="J36" s="93"/>
      <c r="K36" s="93">
        <f>SUM(C36:J36)</f>
        <v>0</v>
      </c>
    </row>
    <row r="37" spans="1:11" ht="7.5" customHeight="1" x14ac:dyDescent="0.2">
      <c r="A37" s="8"/>
      <c r="B37" s="9"/>
      <c r="C37" s="9"/>
      <c r="D37" s="9"/>
      <c r="E37" s="9"/>
      <c r="F37" s="9"/>
      <c r="G37" s="9"/>
      <c r="H37" s="9"/>
      <c r="I37" s="9"/>
      <c r="J37" s="9"/>
    </row>
    <row r="38" spans="1:11" ht="15.75" customHeight="1" x14ac:dyDescent="0.2">
      <c r="A38" s="172">
        <v>2028</v>
      </c>
      <c r="B38" s="173"/>
      <c r="C38" s="147"/>
      <c r="D38" s="93"/>
      <c r="E38" s="93">
        <f>SUM(E12,E19,E26,E33)</f>
        <v>0</v>
      </c>
      <c r="F38" s="93">
        <f>SUM(F12,F19,F26,F33)</f>
        <v>0</v>
      </c>
      <c r="G38" s="93"/>
      <c r="H38" s="93"/>
      <c r="I38" s="93"/>
      <c r="J38" s="93"/>
      <c r="K38" s="93">
        <f>SUM(D38:J38)</f>
        <v>0</v>
      </c>
    </row>
    <row r="39" spans="1:11" ht="7.5" customHeight="1" x14ac:dyDescent="0.2">
      <c r="A39" s="8"/>
      <c r="B39" s="9"/>
      <c r="C39" s="9"/>
      <c r="D39" s="9"/>
      <c r="E39" s="9"/>
      <c r="F39" s="9"/>
      <c r="G39" s="9"/>
      <c r="H39" s="9"/>
      <c r="I39" s="9"/>
      <c r="J39" s="9"/>
    </row>
    <row r="40" spans="1:11" ht="15.75" customHeight="1" x14ac:dyDescent="0.2">
      <c r="A40" s="172">
        <v>2029</v>
      </c>
      <c r="B40" s="173"/>
      <c r="C40" s="147"/>
      <c r="D40" s="93"/>
      <c r="E40" s="93"/>
      <c r="F40" s="93"/>
      <c r="G40" s="93">
        <f t="shared" ref="G40:H40" si="4">SUM(G12,G19,G26,G33)</f>
        <v>0</v>
      </c>
      <c r="H40" s="93">
        <f t="shared" si="4"/>
        <v>0</v>
      </c>
      <c r="I40" s="93"/>
      <c r="J40" s="93"/>
      <c r="K40" s="93">
        <f>SUM(D40:J40)</f>
        <v>0</v>
      </c>
    </row>
    <row r="41" spans="1:11" ht="7.5" customHeight="1" x14ac:dyDescent="0.2">
      <c r="A41" s="8"/>
      <c r="B41" s="9"/>
      <c r="C41" s="9"/>
      <c r="D41" s="9"/>
      <c r="E41" s="9"/>
      <c r="F41" s="9"/>
      <c r="G41" s="9"/>
      <c r="H41" s="9"/>
      <c r="I41" s="9"/>
      <c r="J41" s="9"/>
    </row>
    <row r="42" spans="1:11" ht="15.75" customHeight="1" x14ac:dyDescent="0.2">
      <c r="A42" s="172">
        <v>2030</v>
      </c>
      <c r="B42" s="173"/>
      <c r="C42" s="147"/>
      <c r="D42" s="93"/>
      <c r="E42" s="93"/>
      <c r="F42" s="93"/>
      <c r="G42" s="93"/>
      <c r="H42" s="93"/>
      <c r="I42" s="93">
        <f>SUM(I12,I19,I26,I33)</f>
        <v>0</v>
      </c>
      <c r="J42" s="93">
        <f>SUM(J12,J19,J26,J33)</f>
        <v>0</v>
      </c>
      <c r="K42" s="93">
        <f>SUM(D42:J42)</f>
        <v>0</v>
      </c>
    </row>
    <row r="43" spans="1:11" ht="7.5" customHeight="1" x14ac:dyDescent="0.2">
      <c r="A43" s="8"/>
      <c r="B43" s="9"/>
      <c r="C43" s="9"/>
      <c r="D43" s="9"/>
      <c r="E43" s="9"/>
      <c r="F43" s="9"/>
      <c r="G43" s="9"/>
      <c r="H43" s="9"/>
      <c r="I43" s="9"/>
      <c r="J43" s="9"/>
    </row>
    <row r="46" spans="1:11" ht="15.75" customHeight="1" x14ac:dyDescent="0.25">
      <c r="A46" s="174" t="s">
        <v>279</v>
      </c>
      <c r="B46" s="174"/>
      <c r="C46" s="174"/>
      <c r="D46" s="174"/>
      <c r="E46" s="174"/>
      <c r="F46" s="174"/>
      <c r="G46" s="174"/>
      <c r="H46" s="174"/>
      <c r="I46" s="174"/>
      <c r="J46" s="146"/>
      <c r="K46" s="22">
        <f>SUM(K36,K38,K40,K42)</f>
        <v>0</v>
      </c>
    </row>
  </sheetData>
  <sheetProtection algorithmName="SHA-512" hashValue="2xQO6by3UQIz+ppZyo2mhNWpMy4m6CLJ6p8fpvkG/hcmcf+nChGPx3x2RVCnaOQJfnmTGcupzLcAPcO6zEqFeQ==" saltValue="wP0tNJdMaRL+ND/qexS5Xg==" spinCount="100000" sheet="1" objects="1" scenarios="1"/>
  <mergeCells count="14">
    <mergeCell ref="A5:B5"/>
    <mergeCell ref="A10:B10"/>
    <mergeCell ref="A12:B12"/>
    <mergeCell ref="A33:B33"/>
    <mergeCell ref="A31:B31"/>
    <mergeCell ref="A17:B17"/>
    <mergeCell ref="A24:B24"/>
    <mergeCell ref="A19:B19"/>
    <mergeCell ref="A26:B26"/>
    <mergeCell ref="A36:B36"/>
    <mergeCell ref="A38:B38"/>
    <mergeCell ref="A40:B40"/>
    <mergeCell ref="A42:B42"/>
    <mergeCell ref="A46:I46"/>
  </mergeCells>
  <dataValidations count="1">
    <dataValidation type="list" allowBlank="1" showInputMessage="1" showErrorMessage="1" sqref="B22 B8 B15 B29" xr:uid="{00000000-0002-0000-0900-000000000000}">
      <formula1>"120 cm x 160 cm,120 cm x 180 cm,150 cm x 200 cm,250 cm x 160 cm,250 cm x 200 cm"</formula1>
    </dataValidation>
  </dataValidations>
  <pageMargins left="0.70866141732283472" right="0.70866141732283472" top="0.78740157480314965" bottom="0.78740157480314965" header="0.31496062992125984" footer="0.31496062992125984"/>
  <pageSetup paperSize="9" scale="70" orientation="landscape" r:id="rId1"/>
  <headerFooter>
    <oddHeader>&amp;C&amp;"Arial,Fett"&amp;14Stadt Jülich&amp;"-,Standard"&amp;11
&amp;"Arial,Standard"&amp;12Schmutzfangmattenservice (GGS Ost)&amp;R&amp;G</oddHeader>
    <oddFooter>&amp;L&amp;"Arial,Standard"&amp;8&amp;F&amp;R&amp;"Arial,Standard"&amp;8Seite &amp;P von &amp;N</oddFooter>
  </headerFooter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3:J36"/>
  <sheetViews>
    <sheetView zoomScale="80" zoomScaleNormal="80" workbookViewId="0">
      <selection activeCell="D3" sqref="D3"/>
    </sheetView>
  </sheetViews>
  <sheetFormatPr baseColWidth="10" defaultColWidth="11.42578125" defaultRowHeight="12.75" x14ac:dyDescent="0.2"/>
  <cols>
    <col min="1" max="2" width="11.42578125" style="16"/>
    <col min="3" max="3" width="19.5703125" style="16" customWidth="1"/>
    <col min="4" max="7" width="17.42578125" style="16" customWidth="1"/>
    <col min="8" max="8" width="18.5703125" style="16" customWidth="1"/>
    <col min="9" max="9" width="11.42578125" style="16"/>
    <col min="10" max="10" width="13.42578125" style="16" bestFit="1" customWidth="1"/>
    <col min="11" max="16384" width="11.42578125" style="16"/>
  </cols>
  <sheetData>
    <row r="3" spans="1:10" x14ac:dyDescent="0.2">
      <c r="D3" s="72" t="s">
        <v>276</v>
      </c>
      <c r="E3" s="72" t="s">
        <v>277</v>
      </c>
      <c r="F3" s="72" t="s">
        <v>280</v>
      </c>
      <c r="G3" s="72" t="s">
        <v>281</v>
      </c>
      <c r="H3" s="72" t="s">
        <v>168</v>
      </c>
    </row>
    <row r="4" spans="1:10" x14ac:dyDescent="0.2">
      <c r="D4" s="73" t="s">
        <v>141</v>
      </c>
      <c r="E4" s="73" t="s">
        <v>141</v>
      </c>
      <c r="F4" s="73" t="s">
        <v>141</v>
      </c>
      <c r="G4" s="73" t="s">
        <v>141</v>
      </c>
      <c r="H4" s="73" t="s">
        <v>141</v>
      </c>
    </row>
    <row r="5" spans="1:10" x14ac:dyDescent="0.2">
      <c r="D5" s="74"/>
      <c r="E5" s="74"/>
      <c r="F5" s="74"/>
      <c r="G5" s="74"/>
      <c r="H5" s="74"/>
    </row>
    <row r="6" spans="1:10" x14ac:dyDescent="0.2">
      <c r="D6" s="74"/>
      <c r="E6" s="74"/>
      <c r="F6" s="74"/>
      <c r="G6" s="74"/>
      <c r="H6" s="74"/>
    </row>
    <row r="7" spans="1:10" s="75" customFormat="1" ht="15" x14ac:dyDescent="0.2">
      <c r="A7" s="96" t="s">
        <v>138</v>
      </c>
      <c r="B7" s="98"/>
      <c r="C7" s="97"/>
      <c r="D7" s="76">
        <f>UR!O62*12</f>
        <v>0</v>
      </c>
      <c r="E7" s="76">
        <f>UR!O62*12</f>
        <v>0</v>
      </c>
      <c r="F7" s="76">
        <f>UR!O62*12</f>
        <v>0</v>
      </c>
      <c r="G7" s="76">
        <f>UR!O62*12</f>
        <v>0</v>
      </c>
      <c r="H7" s="76">
        <f>SUM(D7:G7)</f>
        <v>0</v>
      </c>
      <c r="J7" s="91"/>
    </row>
    <row r="10" spans="1:10" s="75" customFormat="1" ht="15" x14ac:dyDescent="0.2">
      <c r="A10" s="96" t="s">
        <v>139</v>
      </c>
      <c r="B10" s="98"/>
      <c r="C10" s="97"/>
      <c r="D10" s="76">
        <f>ZwischenR!O61*2</f>
        <v>0</v>
      </c>
      <c r="E10" s="76">
        <f>ZwischenR!O61*2</f>
        <v>0</v>
      </c>
      <c r="F10" s="76">
        <f>ZwischenR!O61*2</f>
        <v>0</v>
      </c>
      <c r="G10" s="76">
        <f>ZwischenR!O61*2</f>
        <v>0</v>
      </c>
      <c r="H10" s="76">
        <f>SUM(D10:G10)</f>
        <v>0</v>
      </c>
      <c r="J10" s="91"/>
    </row>
    <row r="13" spans="1:10" s="75" customFormat="1" ht="15" x14ac:dyDescent="0.2">
      <c r="A13" s="96" t="s">
        <v>140</v>
      </c>
      <c r="B13" s="98"/>
      <c r="C13" s="97"/>
      <c r="D13" s="76">
        <f>GrundR!O61</f>
        <v>0</v>
      </c>
      <c r="E13" s="76">
        <f>GrundR!O61</f>
        <v>0</v>
      </c>
      <c r="F13" s="76">
        <f>GrundR!O61</f>
        <v>0</v>
      </c>
      <c r="G13" s="76">
        <f>GrundR!O61</f>
        <v>0</v>
      </c>
      <c r="H13" s="76">
        <f>SUM(D13:G13)</f>
        <v>0</v>
      </c>
    </row>
    <row r="18" spans="1:10" s="75" customFormat="1" ht="15" x14ac:dyDescent="0.2">
      <c r="A18" s="96" t="s">
        <v>142</v>
      </c>
      <c r="B18" s="98"/>
      <c r="C18" s="97"/>
      <c r="D18" s="76">
        <f>Aufsicht!E21</f>
        <v>0</v>
      </c>
      <c r="E18" s="76">
        <f>Aufsicht!F21</f>
        <v>0</v>
      </c>
      <c r="F18" s="76">
        <f>Aufsicht!G21</f>
        <v>0</v>
      </c>
      <c r="G18" s="76">
        <f>Aufsicht!H21</f>
        <v>0</v>
      </c>
      <c r="H18" s="76">
        <f>SUM(D18:G18)</f>
        <v>0</v>
      </c>
      <c r="J18" s="91"/>
    </row>
    <row r="23" spans="1:10" s="75" customFormat="1" ht="15" x14ac:dyDescent="0.2">
      <c r="A23" s="96" t="s">
        <v>131</v>
      </c>
      <c r="B23" s="98"/>
      <c r="C23" s="97"/>
      <c r="D23" s="76">
        <f>Schmutzfang!K36</f>
        <v>0</v>
      </c>
      <c r="E23" s="76">
        <f>Schmutzfang!K38</f>
        <v>0</v>
      </c>
      <c r="F23" s="76">
        <f>Schmutzfang!K40</f>
        <v>0</v>
      </c>
      <c r="G23" s="76">
        <f>Schmutzfang!K42</f>
        <v>0</v>
      </c>
      <c r="H23" s="76">
        <f>SUM(D23:G23)</f>
        <v>0</v>
      </c>
    </row>
    <row r="30" spans="1:10" s="77" customFormat="1" ht="20.25" customHeight="1" x14ac:dyDescent="0.25">
      <c r="A30" s="99"/>
      <c r="B30" s="99"/>
      <c r="C30" s="99"/>
      <c r="D30" s="89"/>
      <c r="E30" s="177" t="s">
        <v>143</v>
      </c>
      <c r="F30" s="178"/>
      <c r="G30" s="178"/>
      <c r="H30" s="92">
        <f>SUM(H7,H10,H13,H18,H23)</f>
        <v>0</v>
      </c>
    </row>
    <row r="31" spans="1:10" s="79" customFormat="1" ht="6" customHeight="1" x14ac:dyDescent="0.25">
      <c r="A31" s="78"/>
      <c r="D31" s="90"/>
      <c r="E31" s="90"/>
      <c r="F31" s="90"/>
      <c r="G31" s="90"/>
    </row>
    <row r="32" spans="1:10" s="77" customFormat="1" ht="20.25" customHeight="1" x14ac:dyDescent="0.25">
      <c r="A32" s="99"/>
      <c r="B32" s="99"/>
      <c r="C32" s="99"/>
      <c r="D32" s="89"/>
      <c r="E32" s="177" t="s">
        <v>144</v>
      </c>
      <c r="F32" s="178"/>
      <c r="G32" s="178"/>
      <c r="H32" s="92">
        <f>H30/100*19</f>
        <v>0</v>
      </c>
    </row>
    <row r="33" spans="1:8" s="79" customFormat="1" ht="6" customHeight="1" x14ac:dyDescent="0.25">
      <c r="A33" s="78"/>
      <c r="D33" s="90"/>
      <c r="E33" s="90"/>
      <c r="F33" s="90"/>
      <c r="G33" s="90"/>
    </row>
    <row r="34" spans="1:8" s="77" customFormat="1" ht="20.25" customHeight="1" x14ac:dyDescent="0.25">
      <c r="A34" s="99"/>
      <c r="B34" s="99"/>
      <c r="C34" s="99"/>
      <c r="D34" s="89"/>
      <c r="E34" s="177" t="s">
        <v>145</v>
      </c>
      <c r="F34" s="178"/>
      <c r="G34" s="178"/>
      <c r="H34" s="92">
        <f>SUM(H30,H32)</f>
        <v>0</v>
      </c>
    </row>
    <row r="36" spans="1:8" ht="13.5" customHeight="1" x14ac:dyDescent="0.2"/>
  </sheetData>
  <sheetProtection algorithmName="SHA-512" hashValue="div0VBPmiE/h9p0yIJ1mSM1kjBUl4RshYkGsEUz6KNopeSEYNHasCxgXaEtCfBG3lWM58XZpm1Jpdsbw7tmbgQ==" saltValue="PblyNjeEuLCiDvfY5F3aSQ==" spinCount="100000" sheet="1" objects="1" scenarios="1"/>
  <mergeCells count="3">
    <mergeCell ref="E30:G30"/>
    <mergeCell ref="E32:G32"/>
    <mergeCell ref="E34:G34"/>
  </mergeCells>
  <phoneticPr fontId="16" type="noConversion"/>
  <pageMargins left="0.70866141732283472" right="0.70866141732283472" top="0.78740157480314965" bottom="0.78740157480314965" header="0.31496062992125984" footer="0.31496062992125984"/>
  <pageSetup paperSize="9" scale="75" orientation="landscape" r:id="rId1"/>
  <headerFooter>
    <oddHeader>&amp;C&amp;"Arial,Fett"&amp;14Stadt Jülich&amp;"Arial,Standard"&amp;12
Preisblatt (GGS Ost)&amp;R&amp;G</oddHeader>
    <oddFooter>&amp;L&amp;"Arial,Standard"&amp;8&amp;F&amp;R&amp;"Arial,Standard"&amp;8Seite &amp;P von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11</vt:i4>
      </vt:variant>
      <vt:variant>
        <vt:lpstr>Benannte Bereiche</vt:lpstr>
      </vt:variant>
      <vt:variant>
        <vt:i4>3</vt:i4>
      </vt:variant>
    </vt:vector>
  </HeadingPairs>
  <TitlesOfParts>
    <vt:vector size="14" baseType="lpstr">
      <vt:lpstr>UR</vt:lpstr>
      <vt:lpstr>ZwischenR</vt:lpstr>
      <vt:lpstr>GrundR</vt:lpstr>
      <vt:lpstr>Reinigungstage</vt:lpstr>
      <vt:lpstr>SVS UR</vt:lpstr>
      <vt:lpstr>SVS ZwR</vt:lpstr>
      <vt:lpstr>SVS GrundR</vt:lpstr>
      <vt:lpstr>SVS Auf</vt:lpstr>
      <vt:lpstr>Aufsicht</vt:lpstr>
      <vt:lpstr>Schmutzfang</vt:lpstr>
      <vt:lpstr>Preisblatt</vt:lpstr>
      <vt:lpstr>GrundR!Drucktitel</vt:lpstr>
      <vt:lpstr>UR!Drucktitel</vt:lpstr>
      <vt:lpstr>ZwischenR!Drucktitel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Stadt Jülich Reinigung</dc:title>
  <dc:subject>GGS Ost</dc:subject>
  <cp:lastModifiedBy>Petra Thaler</cp:lastModifiedBy>
  <cp:lastPrinted>2016-04-14T12:02:35Z</cp:lastPrinted>
  <dcterms:created xsi:type="dcterms:W3CDTF">2014-03-31T14:05:18Z</dcterms:created>
  <dcterms:modified xsi:type="dcterms:W3CDTF">2026-04-20T12:07:45Z</dcterms:modified>
</cp:coreProperties>
</file>